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trabucchi\Desktop\Recovery test interpretation - Method and Data\Excels for USERS - Method Application\"/>
    </mc:Choice>
  </mc:AlternateContent>
  <bookViews>
    <workbookView xWindow="0" yWindow="0" windowWidth="28800" windowHeight="13800" activeTab="1"/>
  </bookViews>
  <sheets>
    <sheet name="Instructions" sheetId="2" r:id="rId1"/>
    <sheet name="Calculations" sheetId="1" r:id="rId2"/>
  </sheets>
  <calcPr calcId="162913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8" i="1"/>
  <c r="I3" i="1" l="1"/>
  <c r="I2" i="1"/>
  <c r="R4" i="1" l="1"/>
  <c r="Q4" i="1"/>
  <c r="Q10" i="1" l="1"/>
  <c r="Q48" i="1"/>
  <c r="Q41" i="1"/>
  <c r="Q39" i="1"/>
  <c r="Q44" i="1"/>
  <c r="Q31" i="1"/>
  <c r="Q43" i="1"/>
  <c r="Q36" i="1"/>
  <c r="Q27" i="1"/>
  <c r="Q34" i="1"/>
  <c r="Q30" i="1"/>
  <c r="Q40" i="1"/>
  <c r="Q46" i="1"/>
  <c r="Q47" i="1"/>
  <c r="Q42" i="1"/>
  <c r="Q25" i="1"/>
  <c r="Q28" i="1"/>
  <c r="Q45" i="1"/>
  <c r="Q32" i="1"/>
  <c r="Q22" i="1"/>
  <c r="Q23" i="1"/>
  <c r="Q50" i="1"/>
  <c r="Q29" i="1"/>
  <c r="Q26" i="1"/>
  <c r="Q38" i="1"/>
  <c r="Q37" i="1"/>
  <c r="Q33" i="1"/>
  <c r="Q49" i="1"/>
  <c r="Q24" i="1"/>
  <c r="Q35" i="1"/>
  <c r="R9" i="1"/>
  <c r="R23" i="1"/>
  <c r="R39" i="1"/>
  <c r="R49" i="1"/>
  <c r="R37" i="1"/>
  <c r="R32" i="1"/>
  <c r="R35" i="1"/>
  <c r="R36" i="1"/>
  <c r="R26" i="1"/>
  <c r="R28" i="1"/>
  <c r="R24" i="1"/>
  <c r="R34" i="1"/>
  <c r="R29" i="1"/>
  <c r="R33" i="1"/>
  <c r="R41" i="1"/>
  <c r="R45" i="1"/>
  <c r="R22" i="1"/>
  <c r="R25" i="1"/>
  <c r="R47" i="1"/>
  <c r="R46" i="1"/>
  <c r="R27" i="1"/>
  <c r="R43" i="1"/>
  <c r="R44" i="1"/>
  <c r="R30" i="1"/>
  <c r="R40" i="1"/>
  <c r="R31" i="1"/>
  <c r="R48" i="1"/>
  <c r="R50" i="1"/>
  <c r="R38" i="1"/>
  <c r="R42" i="1"/>
  <c r="Q19" i="1"/>
  <c r="Q15" i="1"/>
  <c r="R16" i="1"/>
  <c r="R15" i="1"/>
  <c r="Q13" i="1"/>
  <c r="Q11" i="1"/>
  <c r="Q9" i="1"/>
  <c r="Q21" i="1"/>
  <c r="Q17" i="1"/>
  <c r="R21" i="1"/>
  <c r="R14" i="1"/>
  <c r="R13" i="1"/>
  <c r="R20" i="1"/>
  <c r="R12" i="1"/>
  <c r="R19" i="1"/>
  <c r="R11" i="1"/>
  <c r="R18" i="1"/>
  <c r="R10" i="1"/>
  <c r="R17" i="1"/>
  <c r="Q20" i="1"/>
  <c r="Q18" i="1"/>
  <c r="Q16" i="1"/>
  <c r="Q14" i="1"/>
  <c r="Q12" i="1"/>
  <c r="T4" i="1" l="1"/>
  <c r="T25" i="1" l="1"/>
  <c r="T41" i="1"/>
  <c r="T26" i="1"/>
  <c r="T46" i="1"/>
  <c r="T23" i="1"/>
  <c r="T39" i="1"/>
  <c r="T28" i="1"/>
  <c r="T29" i="1"/>
  <c r="T36" i="1"/>
  <c r="T50" i="1"/>
  <c r="T43" i="1"/>
  <c r="T30" i="1"/>
  <c r="T31" i="1"/>
  <c r="T32" i="1"/>
  <c r="T47" i="1"/>
  <c r="T38" i="1"/>
  <c r="T33" i="1"/>
  <c r="T37" i="1"/>
  <c r="T42" i="1"/>
  <c r="T44" i="1"/>
  <c r="T24" i="1"/>
  <c r="T40" i="1"/>
  <c r="T49" i="1"/>
  <c r="T45" i="1"/>
  <c r="T27" i="1"/>
  <c r="T35" i="1"/>
  <c r="T48" i="1"/>
  <c r="T22" i="1"/>
  <c r="T34" i="1"/>
  <c r="AJ4" i="1"/>
  <c r="W4" i="1"/>
  <c r="AE4" i="1"/>
  <c r="AM4" i="1"/>
  <c r="X4" i="1"/>
  <c r="AF4" i="1"/>
  <c r="AN4" i="1"/>
  <c r="Z4" i="1"/>
  <c r="AH4" i="1"/>
  <c r="S4" i="1"/>
  <c r="AA4" i="1"/>
  <c r="AI4" i="1"/>
  <c r="O4" i="1"/>
  <c r="T11" i="1"/>
  <c r="T17" i="1"/>
  <c r="T20" i="1"/>
  <c r="T9" i="1"/>
  <c r="T12" i="1"/>
  <c r="T18" i="1"/>
  <c r="T10" i="1"/>
  <c r="T16" i="1"/>
  <c r="T21" i="1"/>
  <c r="T8" i="1"/>
  <c r="AG4" i="1"/>
  <c r="AD4" i="1"/>
  <c r="AB4" i="1"/>
  <c r="T6" i="1"/>
  <c r="T13" i="1"/>
  <c r="N4" i="1"/>
  <c r="AC4" i="1"/>
  <c r="AO4" i="1"/>
  <c r="Y4" i="1"/>
  <c r="V4" i="1"/>
  <c r="T19" i="1"/>
  <c r="AL4" i="1"/>
  <c r="AK4" i="1"/>
  <c r="U4" i="1"/>
  <c r="T15" i="1"/>
  <c r="T14" i="1"/>
  <c r="P4" i="1"/>
  <c r="AB49" i="1" l="1"/>
  <c r="AB47" i="1"/>
  <c r="AB27" i="1"/>
  <c r="AB42" i="1"/>
  <c r="AB48" i="1"/>
  <c r="AB26" i="1"/>
  <c r="AB25" i="1"/>
  <c r="AB41" i="1"/>
  <c r="AB23" i="1"/>
  <c r="AB35" i="1"/>
  <c r="AB24" i="1"/>
  <c r="AB44" i="1"/>
  <c r="AB32" i="1"/>
  <c r="AB37" i="1"/>
  <c r="AB38" i="1"/>
  <c r="AB46" i="1"/>
  <c r="AB43" i="1"/>
  <c r="AB45" i="1"/>
  <c r="AB29" i="1"/>
  <c r="AB33" i="1"/>
  <c r="AB28" i="1"/>
  <c r="AB40" i="1"/>
  <c r="AB22" i="1"/>
  <c r="AB39" i="1"/>
  <c r="AB31" i="1"/>
  <c r="AB50" i="1"/>
  <c r="AB36" i="1"/>
  <c r="AB30" i="1"/>
  <c r="AB34" i="1"/>
  <c r="AD34" i="1"/>
  <c r="AD45" i="1"/>
  <c r="AD33" i="1"/>
  <c r="AD49" i="1"/>
  <c r="AD37" i="1"/>
  <c r="AD32" i="1"/>
  <c r="AD47" i="1"/>
  <c r="AD22" i="1"/>
  <c r="AD25" i="1"/>
  <c r="AD31" i="1"/>
  <c r="AD24" i="1"/>
  <c r="AD36" i="1"/>
  <c r="AD35" i="1"/>
  <c r="AD28" i="1"/>
  <c r="AD40" i="1"/>
  <c r="AD27" i="1"/>
  <c r="AD46" i="1"/>
  <c r="AD50" i="1"/>
  <c r="AD26" i="1"/>
  <c r="AD42" i="1"/>
  <c r="AD48" i="1"/>
  <c r="AD23" i="1"/>
  <c r="AD29" i="1"/>
  <c r="AD41" i="1"/>
  <c r="AD38" i="1"/>
  <c r="AD39" i="1"/>
  <c r="AD43" i="1"/>
  <c r="AD30" i="1"/>
  <c r="AD44" i="1"/>
  <c r="AH9" i="1"/>
  <c r="AH38" i="1"/>
  <c r="AH27" i="1"/>
  <c r="AH43" i="1"/>
  <c r="AH32" i="1"/>
  <c r="AH25" i="1"/>
  <c r="AH41" i="1"/>
  <c r="AH26" i="1"/>
  <c r="AH42" i="1"/>
  <c r="AH31" i="1"/>
  <c r="AH46" i="1"/>
  <c r="AH40" i="1"/>
  <c r="AH30" i="1"/>
  <c r="AH33" i="1"/>
  <c r="AH45" i="1"/>
  <c r="AH49" i="1"/>
  <c r="AH37" i="1"/>
  <c r="AH29" i="1"/>
  <c r="AH50" i="1"/>
  <c r="AH35" i="1"/>
  <c r="AH48" i="1"/>
  <c r="AH34" i="1"/>
  <c r="AH23" i="1"/>
  <c r="AH39" i="1"/>
  <c r="AH36" i="1"/>
  <c r="AH47" i="1"/>
  <c r="AH28" i="1"/>
  <c r="AH22" i="1"/>
  <c r="AH44" i="1"/>
  <c r="AH24" i="1"/>
  <c r="AJ9" i="1"/>
  <c r="AJ49" i="1"/>
  <c r="AJ29" i="1"/>
  <c r="AJ45" i="1"/>
  <c r="AJ22" i="1"/>
  <c r="AJ27" i="1"/>
  <c r="AJ24" i="1"/>
  <c r="AJ46" i="1"/>
  <c r="AJ41" i="1"/>
  <c r="AJ40" i="1"/>
  <c r="AJ44" i="1"/>
  <c r="AJ34" i="1"/>
  <c r="AJ42" i="1"/>
  <c r="AJ32" i="1"/>
  <c r="AJ25" i="1"/>
  <c r="AJ37" i="1"/>
  <c r="AJ33" i="1"/>
  <c r="AJ31" i="1"/>
  <c r="AJ36" i="1"/>
  <c r="AJ43" i="1"/>
  <c r="AJ26" i="1"/>
  <c r="AJ50" i="1"/>
  <c r="AJ38" i="1"/>
  <c r="AJ48" i="1"/>
  <c r="AJ28" i="1"/>
  <c r="AJ39" i="1"/>
  <c r="AJ47" i="1"/>
  <c r="AJ30" i="1"/>
  <c r="AJ35" i="1"/>
  <c r="AJ23" i="1"/>
  <c r="Y17" i="1"/>
  <c r="Y37" i="1"/>
  <c r="Y24" i="1"/>
  <c r="Y39" i="1"/>
  <c r="Y30" i="1"/>
  <c r="Y38" i="1"/>
  <c r="Y50" i="1"/>
  <c r="Y29" i="1"/>
  <c r="Y36" i="1"/>
  <c r="Y42" i="1"/>
  <c r="Y22" i="1"/>
  <c r="Y31" i="1"/>
  <c r="Y27" i="1"/>
  <c r="Y40" i="1"/>
  <c r="Y46" i="1"/>
  <c r="Y33" i="1"/>
  <c r="Y47" i="1"/>
  <c r="Y48" i="1"/>
  <c r="Y28" i="1"/>
  <c r="Y41" i="1"/>
  <c r="Y26" i="1"/>
  <c r="Y35" i="1"/>
  <c r="Y44" i="1"/>
  <c r="Y23" i="1"/>
  <c r="Y49" i="1"/>
  <c r="Y45" i="1"/>
  <c r="Y43" i="1"/>
  <c r="Y25" i="1"/>
  <c r="Y32" i="1"/>
  <c r="Y34" i="1"/>
  <c r="AL20" i="1"/>
  <c r="AL33" i="1"/>
  <c r="AL45" i="1"/>
  <c r="AL36" i="1"/>
  <c r="AL46" i="1"/>
  <c r="AL37" i="1"/>
  <c r="AL34" i="1"/>
  <c r="AL43" i="1"/>
  <c r="AL28" i="1"/>
  <c r="AL40" i="1"/>
  <c r="AL50" i="1"/>
  <c r="AL31" i="1"/>
  <c r="AL25" i="1"/>
  <c r="AL49" i="1"/>
  <c r="AL30" i="1"/>
  <c r="AL42" i="1"/>
  <c r="AL39" i="1"/>
  <c r="AL23" i="1"/>
  <c r="AL32" i="1"/>
  <c r="AL44" i="1"/>
  <c r="AL24" i="1"/>
  <c r="AL35" i="1"/>
  <c r="AL47" i="1"/>
  <c r="AL27" i="1"/>
  <c r="AL26" i="1"/>
  <c r="AL29" i="1"/>
  <c r="AL48" i="1"/>
  <c r="AL41" i="1"/>
  <c r="AL22" i="1"/>
  <c r="AL38" i="1"/>
  <c r="AA15" i="1"/>
  <c r="AA50" i="1"/>
  <c r="AA35" i="1"/>
  <c r="AA33" i="1"/>
  <c r="AA28" i="1"/>
  <c r="AA44" i="1"/>
  <c r="AA48" i="1"/>
  <c r="AA22" i="1"/>
  <c r="AA38" i="1"/>
  <c r="AA42" i="1"/>
  <c r="AA34" i="1"/>
  <c r="AA30" i="1"/>
  <c r="AA29" i="1"/>
  <c r="AA41" i="1"/>
  <c r="AA45" i="1"/>
  <c r="AA26" i="1"/>
  <c r="AA25" i="1"/>
  <c r="AA37" i="1"/>
  <c r="AA36" i="1"/>
  <c r="AA32" i="1"/>
  <c r="AA46" i="1"/>
  <c r="AA43" i="1"/>
  <c r="AA24" i="1"/>
  <c r="AA23" i="1"/>
  <c r="AA39" i="1"/>
  <c r="AA47" i="1"/>
  <c r="AA27" i="1"/>
  <c r="AA49" i="1"/>
  <c r="AA31" i="1"/>
  <c r="AA40" i="1"/>
  <c r="AE20" i="1"/>
  <c r="AE47" i="1"/>
  <c r="AE28" i="1"/>
  <c r="AE44" i="1"/>
  <c r="AE23" i="1"/>
  <c r="AE26" i="1"/>
  <c r="AE42" i="1"/>
  <c r="AE35" i="1"/>
  <c r="AE45" i="1"/>
  <c r="AE25" i="1"/>
  <c r="AE30" i="1"/>
  <c r="AE48" i="1"/>
  <c r="AE31" i="1"/>
  <c r="AE24" i="1"/>
  <c r="AE32" i="1"/>
  <c r="AE36" i="1"/>
  <c r="AE41" i="1"/>
  <c r="AE33" i="1"/>
  <c r="AE43" i="1"/>
  <c r="AE38" i="1"/>
  <c r="AE34" i="1"/>
  <c r="AE37" i="1"/>
  <c r="AE49" i="1"/>
  <c r="AE39" i="1"/>
  <c r="AE27" i="1"/>
  <c r="AE50" i="1"/>
  <c r="AE40" i="1"/>
  <c r="AE46" i="1"/>
  <c r="AE29" i="1"/>
  <c r="AE22" i="1"/>
  <c r="AO27" i="1"/>
  <c r="AO47" i="1"/>
  <c r="AO29" i="1"/>
  <c r="AO33" i="1"/>
  <c r="AO41" i="1"/>
  <c r="AO32" i="1"/>
  <c r="AO43" i="1"/>
  <c r="AO35" i="1"/>
  <c r="AO22" i="1"/>
  <c r="AO49" i="1"/>
  <c r="AO34" i="1"/>
  <c r="AO23" i="1"/>
  <c r="AO39" i="1"/>
  <c r="AO46" i="1"/>
  <c r="AO38" i="1"/>
  <c r="AO50" i="1"/>
  <c r="AO37" i="1"/>
  <c r="AO48" i="1"/>
  <c r="AO44" i="1"/>
  <c r="AO28" i="1"/>
  <c r="AO31" i="1"/>
  <c r="AO30" i="1"/>
  <c r="AO42" i="1"/>
  <c r="AO26" i="1"/>
  <c r="AO45" i="1"/>
  <c r="AO24" i="1"/>
  <c r="AO40" i="1"/>
  <c r="AO25" i="1"/>
  <c r="AO36" i="1"/>
  <c r="AN18" i="1"/>
  <c r="AN50" i="1"/>
  <c r="AN22" i="1"/>
  <c r="AN38" i="1"/>
  <c r="AN41" i="1"/>
  <c r="AN49" i="1"/>
  <c r="AN36" i="1"/>
  <c r="AN42" i="1"/>
  <c r="AN45" i="1"/>
  <c r="AN43" i="1"/>
  <c r="AN48" i="1"/>
  <c r="AN29" i="1"/>
  <c r="AN47" i="1"/>
  <c r="AN24" i="1"/>
  <c r="AN33" i="1"/>
  <c r="AN37" i="1"/>
  <c r="AN27" i="1"/>
  <c r="AN28" i="1"/>
  <c r="AN40" i="1"/>
  <c r="AN46" i="1"/>
  <c r="AN35" i="1"/>
  <c r="AN39" i="1"/>
  <c r="AN25" i="1"/>
  <c r="AN34" i="1"/>
  <c r="AN23" i="1"/>
  <c r="AN26" i="1"/>
  <c r="AN32" i="1"/>
  <c r="AN30" i="1"/>
  <c r="AN31" i="1"/>
  <c r="AN44" i="1"/>
  <c r="AC14" i="1"/>
  <c r="AC22" i="1"/>
  <c r="AC47" i="1"/>
  <c r="AC41" i="1"/>
  <c r="AC26" i="1"/>
  <c r="AC50" i="1"/>
  <c r="AC49" i="1"/>
  <c r="AC48" i="1"/>
  <c r="AC40" i="1"/>
  <c r="AC44" i="1"/>
  <c r="AC39" i="1"/>
  <c r="AC36" i="1"/>
  <c r="AC43" i="1"/>
  <c r="AC45" i="1"/>
  <c r="AC33" i="1"/>
  <c r="AC30" i="1"/>
  <c r="AC24" i="1"/>
  <c r="AC46" i="1"/>
  <c r="AC23" i="1"/>
  <c r="AC42" i="1"/>
  <c r="AC25" i="1"/>
  <c r="AC35" i="1"/>
  <c r="AC31" i="1"/>
  <c r="AC38" i="1"/>
  <c r="AC28" i="1"/>
  <c r="AC27" i="1"/>
  <c r="AC29" i="1"/>
  <c r="AC32" i="1"/>
  <c r="AC34" i="1"/>
  <c r="AC37" i="1"/>
  <c r="AF11" i="1"/>
  <c r="AF44" i="1"/>
  <c r="AF35" i="1"/>
  <c r="AF36" i="1"/>
  <c r="AF31" i="1"/>
  <c r="AF33" i="1"/>
  <c r="AF25" i="1"/>
  <c r="AF34" i="1"/>
  <c r="AF37" i="1"/>
  <c r="AF23" i="1"/>
  <c r="AF32" i="1"/>
  <c r="AF39" i="1"/>
  <c r="AF43" i="1"/>
  <c r="AF50" i="1"/>
  <c r="AF29" i="1"/>
  <c r="AF24" i="1"/>
  <c r="AF48" i="1"/>
  <c r="AF27" i="1"/>
  <c r="AF47" i="1"/>
  <c r="AF26" i="1"/>
  <c r="AF46" i="1"/>
  <c r="AF41" i="1"/>
  <c r="AF38" i="1"/>
  <c r="AF42" i="1"/>
  <c r="AF45" i="1"/>
  <c r="AF30" i="1"/>
  <c r="AF28" i="1"/>
  <c r="AF22" i="1"/>
  <c r="AF40" i="1"/>
  <c r="AF49" i="1"/>
  <c r="W12" i="1"/>
  <c r="W29" i="1"/>
  <c r="W23" i="1"/>
  <c r="W26" i="1"/>
  <c r="W42" i="1"/>
  <c r="W35" i="1"/>
  <c r="W24" i="1"/>
  <c r="W40" i="1"/>
  <c r="W41" i="1"/>
  <c r="W49" i="1"/>
  <c r="W38" i="1"/>
  <c r="W45" i="1"/>
  <c r="W46" i="1"/>
  <c r="W27" i="1"/>
  <c r="W28" i="1"/>
  <c r="W22" i="1"/>
  <c r="W34" i="1"/>
  <c r="W48" i="1"/>
  <c r="W43" i="1"/>
  <c r="W33" i="1"/>
  <c r="W37" i="1"/>
  <c r="W32" i="1"/>
  <c r="W31" i="1"/>
  <c r="W39" i="1"/>
  <c r="W30" i="1"/>
  <c r="W25" i="1"/>
  <c r="W36" i="1"/>
  <c r="W50" i="1"/>
  <c r="W44" i="1"/>
  <c r="W47" i="1"/>
  <c r="V21" i="1"/>
  <c r="V49" i="1"/>
  <c r="V32" i="1"/>
  <c r="V35" i="1"/>
  <c r="V47" i="1"/>
  <c r="V30" i="1"/>
  <c r="V44" i="1"/>
  <c r="V48" i="1"/>
  <c r="V29" i="1"/>
  <c r="V24" i="1"/>
  <c r="V36" i="1"/>
  <c r="V46" i="1"/>
  <c r="V37" i="1"/>
  <c r="V41" i="1"/>
  <c r="V50" i="1"/>
  <c r="V33" i="1"/>
  <c r="V26" i="1"/>
  <c r="V38" i="1"/>
  <c r="V42" i="1"/>
  <c r="V34" i="1"/>
  <c r="V31" i="1"/>
  <c r="V25" i="1"/>
  <c r="V23" i="1"/>
  <c r="V40" i="1"/>
  <c r="V27" i="1"/>
  <c r="V22" i="1"/>
  <c r="V39" i="1"/>
  <c r="V28" i="1"/>
  <c r="V45" i="1"/>
  <c r="V43" i="1"/>
  <c r="P42" i="1"/>
  <c r="P43" i="1"/>
  <c r="P32" i="1"/>
  <c r="P30" i="1"/>
  <c r="P45" i="1"/>
  <c r="P22" i="1"/>
  <c r="P34" i="1"/>
  <c r="P27" i="1"/>
  <c r="P37" i="1"/>
  <c r="P49" i="1"/>
  <c r="P31" i="1"/>
  <c r="P26" i="1"/>
  <c r="P38" i="1"/>
  <c r="P48" i="1"/>
  <c r="P23" i="1"/>
  <c r="P35" i="1"/>
  <c r="P39" i="1"/>
  <c r="P47" i="1"/>
  <c r="P24" i="1"/>
  <c r="P29" i="1"/>
  <c r="P40" i="1"/>
  <c r="P46" i="1"/>
  <c r="P28" i="1"/>
  <c r="P41" i="1"/>
  <c r="P36" i="1"/>
  <c r="P33" i="1"/>
  <c r="P44" i="1"/>
  <c r="P25" i="1"/>
  <c r="P50" i="1"/>
  <c r="Z17" i="1"/>
  <c r="Z48" i="1"/>
  <c r="Z22" i="1"/>
  <c r="Z25" i="1"/>
  <c r="Z41" i="1"/>
  <c r="Z38" i="1"/>
  <c r="Z42" i="1"/>
  <c r="Z23" i="1"/>
  <c r="Z39" i="1"/>
  <c r="Z26" i="1"/>
  <c r="Z28" i="1"/>
  <c r="Z36" i="1"/>
  <c r="Z27" i="1"/>
  <c r="Z47" i="1"/>
  <c r="Z40" i="1"/>
  <c r="Z37" i="1"/>
  <c r="Z34" i="1"/>
  <c r="Z29" i="1"/>
  <c r="Z33" i="1"/>
  <c r="Z45" i="1"/>
  <c r="Z30" i="1"/>
  <c r="Z43" i="1"/>
  <c r="Z50" i="1"/>
  <c r="Z35" i="1"/>
  <c r="Z31" i="1"/>
  <c r="Z44" i="1"/>
  <c r="Z32" i="1"/>
  <c r="Z49" i="1"/>
  <c r="Z24" i="1"/>
  <c r="Z46" i="1"/>
  <c r="U24" i="1"/>
  <c r="U28" i="1"/>
  <c r="U50" i="1"/>
  <c r="U37" i="1"/>
  <c r="U48" i="1"/>
  <c r="U44" i="1"/>
  <c r="U36" i="1"/>
  <c r="U41" i="1"/>
  <c r="U29" i="1"/>
  <c r="U39" i="1"/>
  <c r="U32" i="1"/>
  <c r="U46" i="1"/>
  <c r="U35" i="1"/>
  <c r="U43" i="1"/>
  <c r="U47" i="1"/>
  <c r="U42" i="1"/>
  <c r="U34" i="1"/>
  <c r="U25" i="1"/>
  <c r="U30" i="1"/>
  <c r="U23" i="1"/>
  <c r="U33" i="1"/>
  <c r="U38" i="1"/>
  <c r="U40" i="1"/>
  <c r="U49" i="1"/>
  <c r="U27" i="1"/>
  <c r="U22" i="1"/>
  <c r="U31" i="1"/>
  <c r="U45" i="1"/>
  <c r="U26" i="1"/>
  <c r="N30" i="1"/>
  <c r="J30" i="1" s="1"/>
  <c r="N46" i="1"/>
  <c r="J46" i="1" s="1"/>
  <c r="N39" i="1"/>
  <c r="J39" i="1" s="1"/>
  <c r="N47" i="1"/>
  <c r="J47" i="1" s="1"/>
  <c r="N28" i="1"/>
  <c r="J28" i="1" s="1"/>
  <c r="N44" i="1"/>
  <c r="J44" i="1" s="1"/>
  <c r="N49" i="1"/>
  <c r="J49" i="1" s="1"/>
  <c r="N45" i="1"/>
  <c r="J45" i="1" s="1"/>
  <c r="N27" i="1"/>
  <c r="J27" i="1" s="1"/>
  <c r="N26" i="1"/>
  <c r="J26" i="1" s="1"/>
  <c r="N38" i="1"/>
  <c r="J38" i="1" s="1"/>
  <c r="N37" i="1"/>
  <c r="J37" i="1" s="1"/>
  <c r="N40" i="1"/>
  <c r="J40" i="1" s="1"/>
  <c r="N50" i="1"/>
  <c r="J50" i="1" s="1"/>
  <c r="N31" i="1"/>
  <c r="J31" i="1" s="1"/>
  <c r="N42" i="1"/>
  <c r="J42" i="1" s="1"/>
  <c r="N29" i="1"/>
  <c r="J29" i="1" s="1"/>
  <c r="N43" i="1"/>
  <c r="N33" i="1"/>
  <c r="N22" i="1"/>
  <c r="J22" i="1" s="1"/>
  <c r="N34" i="1"/>
  <c r="J34" i="1" s="1"/>
  <c r="N24" i="1"/>
  <c r="J24" i="1" s="1"/>
  <c r="N32" i="1"/>
  <c r="J32" i="1" s="1"/>
  <c r="N48" i="1"/>
  <c r="J48" i="1" s="1"/>
  <c r="N41" i="1"/>
  <c r="J41" i="1" s="1"/>
  <c r="N36" i="1"/>
  <c r="J36" i="1" s="1"/>
  <c r="N23" i="1"/>
  <c r="J23" i="1" s="1"/>
  <c r="N35" i="1"/>
  <c r="J35" i="1" s="1"/>
  <c r="N25" i="1"/>
  <c r="J25" i="1" s="1"/>
  <c r="O49" i="1"/>
  <c r="O47" i="1"/>
  <c r="O24" i="1"/>
  <c r="O40" i="1"/>
  <c r="O29" i="1"/>
  <c r="O31" i="1"/>
  <c r="O22" i="1"/>
  <c r="O38" i="1"/>
  <c r="O23" i="1"/>
  <c r="O32" i="1"/>
  <c r="O44" i="1"/>
  <c r="O35" i="1"/>
  <c r="O37" i="1"/>
  <c r="O34" i="1"/>
  <c r="O46" i="1"/>
  <c r="O45" i="1"/>
  <c r="O43" i="1"/>
  <c r="O25" i="1"/>
  <c r="O26" i="1"/>
  <c r="O30" i="1"/>
  <c r="O42" i="1"/>
  <c r="O48" i="1"/>
  <c r="O36" i="1"/>
  <c r="O27" i="1"/>
  <c r="O39" i="1"/>
  <c r="O41" i="1"/>
  <c r="O50" i="1"/>
  <c r="O28" i="1"/>
  <c r="O33" i="1"/>
  <c r="X18" i="1"/>
  <c r="X50" i="1"/>
  <c r="X34" i="1"/>
  <c r="X25" i="1"/>
  <c r="X32" i="1"/>
  <c r="X46" i="1"/>
  <c r="X44" i="1"/>
  <c r="X26" i="1"/>
  <c r="X38" i="1"/>
  <c r="X41" i="1"/>
  <c r="X27" i="1"/>
  <c r="X28" i="1"/>
  <c r="X40" i="1"/>
  <c r="X29" i="1"/>
  <c r="X43" i="1"/>
  <c r="X23" i="1"/>
  <c r="X49" i="1"/>
  <c r="X35" i="1"/>
  <c r="X30" i="1"/>
  <c r="X31" i="1"/>
  <c r="X33" i="1"/>
  <c r="X22" i="1"/>
  <c r="X47" i="1"/>
  <c r="X36" i="1"/>
  <c r="X45" i="1"/>
  <c r="X24" i="1"/>
  <c r="X48" i="1"/>
  <c r="X42" i="1"/>
  <c r="X37" i="1"/>
  <c r="X39" i="1"/>
  <c r="S16" i="1"/>
  <c r="S50" i="1"/>
  <c r="S30" i="1"/>
  <c r="S33" i="1"/>
  <c r="S46" i="1"/>
  <c r="S31" i="1"/>
  <c r="S29" i="1"/>
  <c r="S41" i="1"/>
  <c r="S26" i="1"/>
  <c r="S47" i="1"/>
  <c r="S43" i="1"/>
  <c r="S45" i="1"/>
  <c r="S49" i="1"/>
  <c r="S28" i="1"/>
  <c r="S25" i="1"/>
  <c r="S37" i="1"/>
  <c r="S42" i="1"/>
  <c r="S22" i="1"/>
  <c r="S40" i="1"/>
  <c r="S36" i="1"/>
  <c r="S44" i="1"/>
  <c r="S48" i="1"/>
  <c r="S27" i="1"/>
  <c r="S35" i="1"/>
  <c r="S32" i="1"/>
  <c r="S38" i="1"/>
  <c r="S34" i="1"/>
  <c r="S24" i="1"/>
  <c r="S39" i="1"/>
  <c r="S23" i="1"/>
  <c r="AG9" i="1"/>
  <c r="AG48" i="1"/>
  <c r="AG44" i="1"/>
  <c r="AG42" i="1"/>
  <c r="AG24" i="1"/>
  <c r="AG30" i="1"/>
  <c r="AG28" i="1"/>
  <c r="AG34" i="1"/>
  <c r="AG36" i="1"/>
  <c r="AG29" i="1"/>
  <c r="AG45" i="1"/>
  <c r="AG31" i="1"/>
  <c r="AG37" i="1"/>
  <c r="AG39" i="1"/>
  <c r="AG43" i="1"/>
  <c r="AG27" i="1"/>
  <c r="AG50" i="1"/>
  <c r="AG49" i="1"/>
  <c r="AG41" i="1"/>
  <c r="AG22" i="1"/>
  <c r="AG38" i="1"/>
  <c r="AG26" i="1"/>
  <c r="AG35" i="1"/>
  <c r="AG40" i="1"/>
  <c r="AG23" i="1"/>
  <c r="AG47" i="1"/>
  <c r="AG46" i="1"/>
  <c r="AG33" i="1"/>
  <c r="AG25" i="1"/>
  <c r="AG32" i="1"/>
  <c r="AK21" i="1"/>
  <c r="AK32" i="1"/>
  <c r="AK40" i="1"/>
  <c r="AK45" i="1"/>
  <c r="AK43" i="1"/>
  <c r="AK39" i="1"/>
  <c r="AK35" i="1"/>
  <c r="AK36" i="1"/>
  <c r="AK41" i="1"/>
  <c r="AK28" i="1"/>
  <c r="AK29" i="1"/>
  <c r="AK24" i="1"/>
  <c r="AK47" i="1"/>
  <c r="AK31" i="1"/>
  <c r="AK49" i="1"/>
  <c r="AK50" i="1"/>
  <c r="AK34" i="1"/>
  <c r="AK46" i="1"/>
  <c r="AK37" i="1"/>
  <c r="AK22" i="1"/>
  <c r="AK23" i="1"/>
  <c r="AK26" i="1"/>
  <c r="AK42" i="1"/>
  <c r="AK33" i="1"/>
  <c r="AK30" i="1"/>
  <c r="AK38" i="1"/>
  <c r="AK27" i="1"/>
  <c r="AK48" i="1"/>
  <c r="AK44" i="1"/>
  <c r="AK25" i="1"/>
  <c r="AI15" i="1"/>
  <c r="AI37" i="1"/>
  <c r="AI35" i="1"/>
  <c r="AI42" i="1"/>
  <c r="AI25" i="1"/>
  <c r="AI30" i="1"/>
  <c r="AI40" i="1"/>
  <c r="AI27" i="1"/>
  <c r="AI39" i="1"/>
  <c r="AI26" i="1"/>
  <c r="AI48" i="1"/>
  <c r="AI22" i="1"/>
  <c r="AI24" i="1"/>
  <c r="AI29" i="1"/>
  <c r="AI33" i="1"/>
  <c r="AI41" i="1"/>
  <c r="AI45" i="1"/>
  <c r="AI49" i="1"/>
  <c r="AI50" i="1"/>
  <c r="AI28" i="1"/>
  <c r="AI43" i="1"/>
  <c r="AI34" i="1"/>
  <c r="AI32" i="1"/>
  <c r="AI31" i="1"/>
  <c r="AI23" i="1"/>
  <c r="AI47" i="1"/>
  <c r="AI46" i="1"/>
  <c r="AI44" i="1"/>
  <c r="AI36" i="1"/>
  <c r="AI38" i="1"/>
  <c r="AM20" i="1"/>
  <c r="AM43" i="1"/>
  <c r="AM30" i="1"/>
  <c r="AM29" i="1"/>
  <c r="AM49" i="1"/>
  <c r="AM28" i="1"/>
  <c r="AM44" i="1"/>
  <c r="AM22" i="1"/>
  <c r="AM34" i="1"/>
  <c r="AM33" i="1"/>
  <c r="AM24" i="1"/>
  <c r="AM36" i="1"/>
  <c r="AM23" i="1"/>
  <c r="AM50" i="1"/>
  <c r="AM31" i="1"/>
  <c r="AM40" i="1"/>
  <c r="AM32" i="1"/>
  <c r="AM46" i="1"/>
  <c r="AM45" i="1"/>
  <c r="AM37" i="1"/>
  <c r="AM26" i="1"/>
  <c r="AM42" i="1"/>
  <c r="AM48" i="1"/>
  <c r="AM39" i="1"/>
  <c r="AM25" i="1"/>
  <c r="AM35" i="1"/>
  <c r="AM27" i="1"/>
  <c r="AM47" i="1"/>
  <c r="AM41" i="1"/>
  <c r="AM38" i="1"/>
  <c r="AJ13" i="1"/>
  <c r="N10" i="1"/>
  <c r="N21" i="1"/>
  <c r="N11" i="1"/>
  <c r="N16" i="1"/>
  <c r="N17" i="1"/>
  <c r="N13" i="1"/>
  <c r="N18" i="1"/>
  <c r="N19" i="1"/>
  <c r="N9" i="1"/>
  <c r="N15" i="1"/>
  <c r="N12" i="1"/>
  <c r="N14" i="1"/>
  <c r="N20" i="1"/>
  <c r="O16" i="1"/>
  <c r="O10" i="1"/>
  <c r="O15" i="1"/>
  <c r="O14" i="1"/>
  <c r="O21" i="1"/>
  <c r="O17" i="1"/>
  <c r="O12" i="1"/>
  <c r="O19" i="1"/>
  <c r="O13" i="1"/>
  <c r="O11" i="1"/>
  <c r="O20" i="1"/>
  <c r="O9" i="1"/>
  <c r="O18" i="1"/>
  <c r="P9" i="1"/>
  <c r="P18" i="1"/>
  <c r="P21" i="1"/>
  <c r="P19" i="1"/>
  <c r="P16" i="1"/>
  <c r="P10" i="1"/>
  <c r="P14" i="1"/>
  <c r="P12" i="1"/>
  <c r="P17" i="1"/>
  <c r="P15" i="1"/>
  <c r="P13" i="1"/>
  <c r="P11" i="1"/>
  <c r="P20" i="1"/>
  <c r="W20" i="1"/>
  <c r="P6" i="1"/>
  <c r="P8" i="1"/>
  <c r="N8" i="1"/>
  <c r="N6" i="1"/>
  <c r="O6" i="1"/>
  <c r="O8" i="1"/>
  <c r="AJ12" i="1"/>
  <c r="AC13" i="1"/>
  <c r="U21" i="1"/>
  <c r="AC21" i="1"/>
  <c r="U14" i="1"/>
  <c r="AJ17" i="1"/>
  <c r="AJ11" i="1"/>
  <c r="U13" i="1"/>
  <c r="AH17" i="1"/>
  <c r="AJ20" i="1"/>
  <c r="AJ6" i="1"/>
  <c r="AE12" i="1"/>
  <c r="AJ18" i="1"/>
  <c r="AJ16" i="1"/>
  <c r="AJ14" i="1"/>
  <c r="AJ15" i="1"/>
  <c r="AJ8" i="1"/>
  <c r="AJ10" i="1"/>
  <c r="R6" i="1"/>
  <c r="AM11" i="1"/>
  <c r="AH16" i="1"/>
  <c r="AE11" i="1"/>
  <c r="W19" i="1"/>
  <c r="AJ19" i="1"/>
  <c r="AM12" i="1"/>
  <c r="AI16" i="1"/>
  <c r="AJ21" i="1"/>
  <c r="AK14" i="1"/>
  <c r="AK13" i="1"/>
  <c r="X19" i="1"/>
  <c r="AF18" i="1"/>
  <c r="AF19" i="1"/>
  <c r="AE19" i="1"/>
  <c r="AF10" i="1"/>
  <c r="AM19" i="1"/>
  <c r="W11" i="1"/>
  <c r="S15" i="1"/>
  <c r="Y10" i="1"/>
  <c r="Y9" i="1"/>
  <c r="AN19" i="1"/>
  <c r="AN11" i="1"/>
  <c r="AN10" i="1"/>
  <c r="AL9" i="1"/>
  <c r="AL15" i="1"/>
  <c r="AL18" i="1"/>
  <c r="AL10" i="1"/>
  <c r="AL16" i="1"/>
  <c r="AL19" i="1"/>
  <c r="AL14" i="1"/>
  <c r="AL8" i="1"/>
  <c r="AL17" i="1"/>
  <c r="AL11" i="1"/>
  <c r="AL6" i="1"/>
  <c r="R8" i="1"/>
  <c r="AD11" i="1"/>
  <c r="AD17" i="1"/>
  <c r="AD9" i="1"/>
  <c r="AD15" i="1"/>
  <c r="AD18" i="1"/>
  <c r="AD10" i="1"/>
  <c r="AD16" i="1"/>
  <c r="AD6" i="1"/>
  <c r="AD19" i="1"/>
  <c r="AD14" i="1"/>
  <c r="AD8" i="1"/>
  <c r="AF8" i="1"/>
  <c r="AF17" i="1"/>
  <c r="AF14" i="1"/>
  <c r="AF20" i="1"/>
  <c r="AF6" i="1"/>
  <c r="AF12" i="1"/>
  <c r="AF9" i="1"/>
  <c r="AF15" i="1"/>
  <c r="AF21" i="1"/>
  <c r="AF16" i="1"/>
  <c r="AF13" i="1"/>
  <c r="AB14" i="1"/>
  <c r="AB15" i="1"/>
  <c r="AI10" i="1"/>
  <c r="AI13" i="1"/>
  <c r="AI19" i="1"/>
  <c r="AI11" i="1"/>
  <c r="AI17" i="1"/>
  <c r="AI8" i="1"/>
  <c r="AI9" i="1"/>
  <c r="AI14" i="1"/>
  <c r="AI20" i="1"/>
  <c r="AI6" i="1"/>
  <c r="AI12" i="1"/>
  <c r="AI18" i="1"/>
  <c r="AI21" i="1"/>
  <c r="AO14" i="1"/>
  <c r="AO20" i="1"/>
  <c r="AO8" i="1"/>
  <c r="AO12" i="1"/>
  <c r="AO15" i="1"/>
  <c r="AO21" i="1"/>
  <c r="AO19" i="1"/>
  <c r="AO13" i="1"/>
  <c r="AO16" i="1"/>
  <c r="AO6" i="1"/>
  <c r="AO11" i="1"/>
  <c r="AA12" i="1"/>
  <c r="AA18" i="1"/>
  <c r="AA21" i="1"/>
  <c r="AA10" i="1"/>
  <c r="AA13" i="1"/>
  <c r="AA19" i="1"/>
  <c r="AA8" i="1"/>
  <c r="AA6" i="1"/>
  <c r="AA11" i="1"/>
  <c r="AA17" i="1"/>
  <c r="AA9" i="1"/>
  <c r="AA14" i="1"/>
  <c r="AA20" i="1"/>
  <c r="AM6" i="1"/>
  <c r="AM9" i="1"/>
  <c r="AM15" i="1"/>
  <c r="AM21" i="1"/>
  <c r="AM18" i="1"/>
  <c r="AM13" i="1"/>
  <c r="AM10" i="1"/>
  <c r="AM16" i="1"/>
  <c r="AM8" i="1"/>
  <c r="AM17" i="1"/>
  <c r="AM14" i="1"/>
  <c r="Z15" i="1"/>
  <c r="Z21" i="1"/>
  <c r="Z13" i="1"/>
  <c r="Z19" i="1"/>
  <c r="Z10" i="1"/>
  <c r="Z6" i="1"/>
  <c r="Z14" i="1"/>
  <c r="Z11" i="1"/>
  <c r="Z20" i="1"/>
  <c r="Z12" i="1"/>
  <c r="Z8" i="1"/>
  <c r="Z18" i="1"/>
  <c r="AB9" i="1"/>
  <c r="AB12" i="1"/>
  <c r="AB18" i="1"/>
  <c r="AB21" i="1"/>
  <c r="AB10" i="1"/>
  <c r="AB16" i="1"/>
  <c r="AB13" i="1"/>
  <c r="AB19" i="1"/>
  <c r="AB8" i="1"/>
  <c r="AB20" i="1"/>
  <c r="AB11" i="1"/>
  <c r="AB17" i="1"/>
  <c r="AB6" i="1"/>
  <c r="AG16" i="1"/>
  <c r="AG11" i="1"/>
  <c r="AG8" i="1"/>
  <c r="AG14" i="1"/>
  <c r="AG20" i="1"/>
  <c r="AG21" i="1"/>
  <c r="AG12" i="1"/>
  <c r="AG15" i="1"/>
  <c r="AG13" i="1"/>
  <c r="AG19" i="1"/>
  <c r="AG6" i="1"/>
  <c r="X13" i="1"/>
  <c r="X8" i="1"/>
  <c r="X16" i="1"/>
  <c r="X6" i="1"/>
  <c r="X14" i="1"/>
  <c r="X20" i="1"/>
  <c r="X17" i="1"/>
  <c r="X12" i="1"/>
  <c r="X9" i="1"/>
  <c r="X21" i="1"/>
  <c r="X15" i="1"/>
  <c r="V12" i="1"/>
  <c r="AG10" i="1"/>
  <c r="V13" i="1"/>
  <c r="AO9" i="1"/>
  <c r="AD12" i="1"/>
  <c r="AG17" i="1"/>
  <c r="V20" i="1"/>
  <c r="AO10" i="1"/>
  <c r="AD13" i="1"/>
  <c r="AG18" i="1"/>
  <c r="U20" i="1"/>
  <c r="U11" i="1"/>
  <c r="U17" i="1"/>
  <c r="U9" i="1"/>
  <c r="U15" i="1"/>
  <c r="U12" i="1"/>
  <c r="U18" i="1"/>
  <c r="U8" i="1"/>
  <c r="U19" i="1"/>
  <c r="U16" i="1"/>
  <c r="U10" i="1"/>
  <c r="U6" i="1"/>
  <c r="AC20" i="1"/>
  <c r="AC18" i="1"/>
  <c r="AC9" i="1"/>
  <c r="AC15" i="1"/>
  <c r="AC12" i="1"/>
  <c r="AC8" i="1"/>
  <c r="AC10" i="1"/>
  <c r="AC16" i="1"/>
  <c r="AC19" i="1"/>
  <c r="AC17" i="1"/>
  <c r="AC6" i="1"/>
  <c r="AC11" i="1"/>
  <c r="S14" i="1"/>
  <c r="S20" i="1"/>
  <c r="S12" i="1"/>
  <c r="S9" i="1"/>
  <c r="S18" i="1"/>
  <c r="S21" i="1"/>
  <c r="S8" i="1"/>
  <c r="S10" i="1"/>
  <c r="S6" i="1"/>
  <c r="S13" i="1"/>
  <c r="S19" i="1"/>
  <c r="S11" i="1"/>
  <c r="S17" i="1"/>
  <c r="AE14" i="1"/>
  <c r="AE6" i="1"/>
  <c r="AE17" i="1"/>
  <c r="AE9" i="1"/>
  <c r="AE15" i="1"/>
  <c r="AE21" i="1"/>
  <c r="AE13" i="1"/>
  <c r="AE18" i="1"/>
  <c r="AE8" i="1"/>
  <c r="AE10" i="1"/>
  <c r="AE16" i="1"/>
  <c r="AL21" i="1"/>
  <c r="Z9" i="1"/>
  <c r="Z16" i="1"/>
  <c r="V19" i="1"/>
  <c r="V14" i="1"/>
  <c r="V11" i="1"/>
  <c r="V17" i="1"/>
  <c r="V9" i="1"/>
  <c r="V15" i="1"/>
  <c r="V18" i="1"/>
  <c r="V8" i="1"/>
  <c r="V16" i="1"/>
  <c r="V10" i="1"/>
  <c r="V6" i="1"/>
  <c r="AN17" i="1"/>
  <c r="AN8" i="1"/>
  <c r="AN15" i="1"/>
  <c r="AN21" i="1"/>
  <c r="AN12" i="1"/>
  <c r="AN6" i="1"/>
  <c r="AN9" i="1"/>
  <c r="AN16" i="1"/>
  <c r="AN13" i="1"/>
  <c r="AN20" i="1"/>
  <c r="AN14" i="1"/>
  <c r="Y13" i="1"/>
  <c r="Y19" i="1"/>
  <c r="Y8" i="1"/>
  <c r="Y16" i="1"/>
  <c r="Y11" i="1"/>
  <c r="Y14" i="1"/>
  <c r="Y20" i="1"/>
  <c r="Y6" i="1"/>
  <c r="Y12" i="1"/>
  <c r="Y21" i="1"/>
  <c r="Y15" i="1"/>
  <c r="Y18" i="1"/>
  <c r="X10" i="1"/>
  <c r="AL12" i="1"/>
  <c r="AO17" i="1"/>
  <c r="AD20" i="1"/>
  <c r="X11" i="1"/>
  <c r="AL13" i="1"/>
  <c r="AA16" i="1"/>
  <c r="AO18" i="1"/>
  <c r="AD21" i="1"/>
  <c r="AK12" i="1"/>
  <c r="AK18" i="1"/>
  <c r="AK16" i="1"/>
  <c r="AK10" i="1"/>
  <c r="AK19" i="1"/>
  <c r="AK11" i="1"/>
  <c r="AK17" i="1"/>
  <c r="AK15" i="1"/>
  <c r="AK8" i="1"/>
  <c r="AK6" i="1"/>
  <c r="AK20" i="1"/>
  <c r="AK9" i="1"/>
  <c r="AH13" i="1"/>
  <c r="AH19" i="1"/>
  <c r="AH11" i="1"/>
  <c r="AH14" i="1"/>
  <c r="AH20" i="1"/>
  <c r="AH6" i="1"/>
  <c r="AH12" i="1"/>
  <c r="AH18" i="1"/>
  <c r="AH10" i="1"/>
  <c r="AH15" i="1"/>
  <c r="AH21" i="1"/>
  <c r="AH8" i="1"/>
  <c r="W10" i="1"/>
  <c r="W16" i="1"/>
  <c r="W6" i="1"/>
  <c r="W14" i="1"/>
  <c r="W17" i="1"/>
  <c r="W15" i="1"/>
  <c r="W9" i="1"/>
  <c r="W21" i="1"/>
  <c r="W8" i="1"/>
  <c r="W18" i="1"/>
  <c r="W13" i="1"/>
  <c r="J43" i="1" l="1"/>
  <c r="J33" i="1"/>
  <c r="J9" i="1"/>
  <c r="J16" i="1"/>
  <c r="J10" i="1"/>
  <c r="J11" i="1"/>
  <c r="J12" i="1"/>
  <c r="J21" i="1"/>
  <c r="Q6" i="1"/>
  <c r="J6" i="1" s="1"/>
  <c r="J17" i="1"/>
  <c r="J18" i="1"/>
  <c r="J19" i="1"/>
  <c r="J20" i="1"/>
  <c r="Q8" i="1"/>
  <c r="J13" i="1"/>
  <c r="J15" i="1"/>
  <c r="J14" i="1"/>
  <c r="K9" i="1" l="1"/>
  <c r="K17" i="1"/>
  <c r="K25" i="1"/>
  <c r="K33" i="1"/>
  <c r="K41" i="1"/>
  <c r="K49" i="1"/>
  <c r="K21" i="1"/>
  <c r="K22" i="1"/>
  <c r="K23" i="1"/>
  <c r="K32" i="1"/>
  <c r="K10" i="1"/>
  <c r="K18" i="1"/>
  <c r="K26" i="1"/>
  <c r="K34" i="1"/>
  <c r="K42" i="1"/>
  <c r="K50" i="1"/>
  <c r="K20" i="1"/>
  <c r="K29" i="1"/>
  <c r="K38" i="1"/>
  <c r="K31" i="1"/>
  <c r="K16" i="1"/>
  <c r="K48" i="1"/>
  <c r="K11" i="1"/>
  <c r="K19" i="1"/>
  <c r="K27" i="1"/>
  <c r="K35" i="1"/>
  <c r="K43" i="1"/>
  <c r="K12" i="1"/>
  <c r="K28" i="1"/>
  <c r="K36" i="1"/>
  <c r="K44" i="1"/>
  <c r="K13" i="1"/>
  <c r="K37" i="1"/>
  <c r="K45" i="1"/>
  <c r="K14" i="1"/>
  <c r="K30" i="1"/>
  <c r="K46" i="1"/>
  <c r="K15" i="1"/>
  <c r="K39" i="1"/>
  <c r="K47" i="1"/>
  <c r="K24" i="1"/>
  <c r="K40" i="1"/>
  <c r="J8" i="1"/>
  <c r="K8" i="1" l="1"/>
</calcChain>
</file>

<file path=xl/sharedStrings.xml><?xml version="1.0" encoding="utf-8"?>
<sst xmlns="http://schemas.openxmlformats.org/spreadsheetml/2006/main" count="50" uniqueCount="50">
  <si>
    <t>i</t>
  </si>
  <si>
    <t>s</t>
  </si>
  <si>
    <t>N</t>
  </si>
  <si>
    <t>You need to enter data in yellow cells</t>
  </si>
  <si>
    <t>Step 1</t>
  </si>
  <si>
    <t>Enter data</t>
  </si>
  <si>
    <t>Step 1.1</t>
  </si>
  <si>
    <t>Step 1.2</t>
  </si>
  <si>
    <t>Step 1.3</t>
  </si>
  <si>
    <t>Step 1.4</t>
  </si>
  <si>
    <t>Step 2</t>
  </si>
  <si>
    <t>Calculate</t>
  </si>
  <si>
    <t>Step 2.1</t>
  </si>
  <si>
    <r>
      <t xml:space="preserve">Select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 xml:space="preserve"> cells in row 8, starting in column N (e.g., select cells N8:Q8, if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>=4, see picture to the right)</t>
    </r>
  </si>
  <si>
    <t>Step 2.2</t>
  </si>
  <si>
    <t>Drag the selected cells down to the row corresponding to the last observation time in columns H and J</t>
  </si>
  <si>
    <t>Step 2.3</t>
  </si>
  <si>
    <t>Select cells J8:L8 and drag them down to the row corresponding to the last observation time in columns H and J</t>
  </si>
  <si>
    <t xml:space="preserve">Retrieve calculations </t>
  </si>
  <si>
    <t>(starting in cells K8:L8, down to the last observation time)</t>
  </si>
  <si>
    <t>Step 3</t>
  </si>
  <si>
    <t>GENERAL INSTRUCTIONS</t>
  </si>
  <si>
    <t>Calculation results can be retrived from the green coloured cells.</t>
  </si>
  <si>
    <t>m</t>
  </si>
  <si>
    <t>(from Trabucchi et al., 2018)</t>
  </si>
  <si>
    <t>__But results are best if pumping has been constant for some time prior to the end of pumping.</t>
  </si>
  <si>
    <t>__Actual drawdowns during pumping are irrelevant. You should enter here only drawdowns during recovery</t>
  </si>
  <si>
    <t>(Only in yellow cells)</t>
  </si>
  <si>
    <r>
      <t xml:space="preserve">Enter the number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 xml:space="preserve"> of "constant" pumping rate intervals in </t>
    </r>
    <r>
      <rPr>
        <b/>
        <sz val="14"/>
        <color rgb="FFFF0000"/>
        <rFont val="Calibri"/>
        <family val="2"/>
        <scheme val="minor"/>
      </rPr>
      <t xml:space="preserve">cell I4 </t>
    </r>
  </si>
  <si>
    <r>
      <t>Enter the time (t</t>
    </r>
    <r>
      <rPr>
        <sz val="8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) and the drawdown (s(t</t>
    </r>
    <r>
      <rPr>
        <sz val="8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)) at the end of pumping in</t>
    </r>
    <r>
      <rPr>
        <b/>
        <sz val="14"/>
        <color rgb="FFFF0000"/>
        <rFont val="Calibri"/>
        <family val="2"/>
        <scheme val="minor"/>
      </rPr>
      <t xml:space="preserve"> cells H6 and I6</t>
    </r>
    <r>
      <rPr>
        <sz val="12"/>
        <color theme="1"/>
        <rFont val="Calibri"/>
        <family val="2"/>
        <scheme val="minor"/>
      </rPr>
      <t>, respectively.</t>
    </r>
  </si>
  <si>
    <r>
      <t>Enter Pumping rates (Q</t>
    </r>
    <r>
      <rPr>
        <sz val="9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 xml:space="preserve">) </t>
    </r>
    <r>
      <rPr>
        <b/>
        <sz val="14"/>
        <color rgb="FFFF0000"/>
        <rFont val="Calibri"/>
        <family val="2"/>
        <scheme val="minor"/>
      </rPr>
      <t>in row 2</t>
    </r>
    <r>
      <rPr>
        <sz val="12"/>
        <color theme="1"/>
        <rFont val="Calibri"/>
        <family val="2"/>
        <scheme val="minor"/>
      </rPr>
      <t xml:space="preserve"> and times (t</t>
    </r>
    <r>
      <rPr>
        <sz val="9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>)</t>
    </r>
    <r>
      <rPr>
        <b/>
        <sz val="14"/>
        <color rgb="FFFF0000"/>
        <rFont val="Calibri"/>
        <family val="2"/>
        <scheme val="minor"/>
      </rPr>
      <t xml:space="preserve"> in row 3</t>
    </r>
    <r>
      <rPr>
        <sz val="12"/>
        <color theme="1"/>
        <rFont val="Calibri"/>
        <family val="2"/>
        <scheme val="minor"/>
      </rPr>
      <t xml:space="preserve">, i=1,…, N starting in </t>
    </r>
    <r>
      <rPr>
        <b/>
        <sz val="14"/>
        <color rgb="FFFF0000"/>
        <rFont val="Calibri"/>
        <family val="2"/>
        <scheme val="minor"/>
      </rPr>
      <t>column N</t>
    </r>
  </si>
  <si>
    <r>
      <t xml:space="preserve">Enter recovery drawdown data (t,s) in </t>
    </r>
    <r>
      <rPr>
        <b/>
        <sz val="14"/>
        <color rgb="FFFF0000"/>
        <rFont val="Calibri"/>
        <family val="2"/>
        <scheme val="minor"/>
      </rPr>
      <t>columns (H,I)</t>
    </r>
    <r>
      <rPr>
        <sz val="12"/>
        <color theme="1"/>
        <rFont val="Calibri"/>
        <family val="2"/>
        <scheme val="minor"/>
      </rPr>
      <t xml:space="preserve">, starting in </t>
    </r>
    <r>
      <rPr>
        <b/>
        <sz val="14"/>
        <color rgb="FFFF0000"/>
        <rFont val="Calibri"/>
        <family val="2"/>
        <scheme val="minor"/>
      </rPr>
      <t>row 8</t>
    </r>
  </si>
  <si>
    <r>
      <t>Qc=Q</t>
    </r>
    <r>
      <rPr>
        <b/>
        <sz val="8"/>
        <color theme="1"/>
        <rFont val="Calibri"/>
        <family val="2"/>
        <scheme val="minor"/>
      </rPr>
      <t>N</t>
    </r>
  </si>
  <si>
    <r>
      <t>t</t>
    </r>
    <r>
      <rPr>
        <b/>
        <sz val="9"/>
        <color theme="1"/>
        <rFont val="Calibri"/>
        <family val="2"/>
        <scheme val="minor"/>
      </rPr>
      <t>p</t>
    </r>
  </si>
  <si>
    <r>
      <t>s</t>
    </r>
    <r>
      <rPr>
        <b/>
        <sz val="9"/>
        <color theme="1"/>
        <rFont val="Calibri"/>
        <family val="2"/>
        <scheme val="minor"/>
      </rPr>
      <t>p</t>
    </r>
  </si>
  <si>
    <r>
      <t>t-t</t>
    </r>
    <r>
      <rPr>
        <b/>
        <sz val="9"/>
        <color theme="1"/>
        <rFont val="Calibri"/>
        <family val="2"/>
        <scheme val="minor"/>
      </rPr>
      <t>1</t>
    </r>
  </si>
  <si>
    <r>
      <t>__Pumping lasts from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through t</t>
    </r>
    <r>
      <rPr>
        <sz val="10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, recovery starts at t</t>
    </r>
    <r>
      <rPr>
        <sz val="10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. It is assumed that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>=0 (otherwise, subtract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from all time data)</t>
    </r>
  </si>
  <si>
    <r>
      <t>__It is assumed that pumping rate is constant after time t</t>
    </r>
    <r>
      <rPr>
        <sz val="10"/>
        <color theme="1"/>
        <rFont val="Calibri"/>
        <family val="2"/>
        <scheme val="minor"/>
      </rPr>
      <t>cQ</t>
    </r>
    <r>
      <rPr>
        <sz val="14"/>
        <color theme="1"/>
        <rFont val="Calibri"/>
        <family val="2"/>
        <scheme val="minor"/>
      </rPr>
      <t xml:space="preserve"> (t</t>
    </r>
    <r>
      <rPr>
        <sz val="10"/>
        <color theme="1"/>
        <rFont val="Calibri"/>
        <family val="2"/>
        <scheme val="minor"/>
      </rPr>
      <t>cQ</t>
    </r>
    <r>
      <rPr>
        <sz val="14"/>
        <color theme="1"/>
        <rFont val="Calibri"/>
        <family val="2"/>
        <scheme val="minor"/>
      </rPr>
      <t xml:space="preserve"> = t</t>
    </r>
    <r>
      <rPr>
        <sz val="10"/>
        <color theme="1"/>
        <rFont val="Calibri"/>
        <family val="2"/>
        <scheme val="minor"/>
      </rPr>
      <t>N</t>
    </r>
    <r>
      <rPr>
        <sz val="14"/>
        <color theme="1"/>
        <rFont val="Calibri"/>
        <family val="2"/>
        <scheme val="minor"/>
      </rPr>
      <t xml:space="preserve">), which may coincide with tp. </t>
    </r>
  </si>
  <si>
    <r>
      <t>t</t>
    </r>
    <r>
      <rPr>
        <b/>
        <sz val="9"/>
        <color theme="1"/>
        <rFont val="Calibri"/>
        <family val="2"/>
        <scheme val="minor"/>
      </rPr>
      <t>cQ</t>
    </r>
  </si>
  <si>
    <r>
      <t>Q</t>
    </r>
    <r>
      <rPr>
        <b/>
        <sz val="9"/>
        <color theme="1"/>
        <rFont val="Calibri"/>
        <family val="2"/>
        <scheme val="minor"/>
      </rPr>
      <t>i</t>
    </r>
  </si>
  <si>
    <r>
      <t>t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-t</t>
    </r>
    <r>
      <rPr>
        <b/>
        <sz val="9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</si>
  <si>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</rPr>
      <t>Δ</t>
    </r>
    <r>
      <rPr>
        <b/>
        <sz val="12"/>
        <color theme="1"/>
        <rFont val="Calibri"/>
        <family val="2"/>
        <scheme val="minor"/>
      </rPr>
      <t>Q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/Q</t>
    </r>
    <r>
      <rPr>
        <b/>
        <sz val="9"/>
        <color theme="1"/>
        <rFont val="Calibri"/>
        <family val="2"/>
        <scheme val="minor"/>
      </rPr>
      <t>c</t>
    </r>
  </si>
  <si>
    <t>Pumping rate Data</t>
  </si>
  <si>
    <r>
      <t>E</t>
    </r>
    <r>
      <rPr>
        <b/>
        <sz val="7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(t)</t>
    </r>
  </si>
  <si>
    <r>
      <t>E</t>
    </r>
    <r>
      <rPr>
        <b/>
        <sz val="7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(t</t>
    </r>
    <r>
      <rPr>
        <b/>
        <sz val="8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)</t>
    </r>
  </si>
  <si>
    <t>sM</t>
  </si>
  <si>
    <t>t̂r</t>
  </si>
  <si>
    <r>
      <t xml:space="preserve">Program to generate pumping test data from recovery data </t>
    </r>
    <r>
      <rPr>
        <b/>
        <sz val="14"/>
        <color rgb="FFFF0000"/>
        <rFont val="Calibri"/>
        <family val="2"/>
        <scheme val="minor"/>
      </rPr>
      <t>when pumping rate is variable and pumping time is short</t>
    </r>
  </si>
  <si>
    <t>Step 1.5</t>
  </si>
  <si>
    <r>
      <t xml:space="preserve">Enter the value of the slope calculated at the end of the pumping period in </t>
    </r>
    <r>
      <rPr>
        <b/>
        <sz val="14"/>
        <color rgb="FFFF0000"/>
        <rFont val="Calibri"/>
        <family val="2"/>
        <scheme val="minor"/>
      </rPr>
      <t>cell J3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</si>
</sst>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0" fontId="6" fillId="2" borderId="0" xfId="0" applyFont="1" applyFill="1"/>
    <xf numFmtId="0" fontId="6" fillId="0" borderId="0" xfId="0" applyFont="1"/>
    <xf numFmtId="0" fontId="5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Border="1"/>
    <xf numFmtId="0" fontId="5" fillId="0" borderId="5" xfId="0" applyFont="1" applyBorder="1" applyAlignment="1">
      <alignment horizontal="center" vertical="center"/>
    </xf>
    <xf numFmtId="0" fontId="0" fillId="2" borderId="0" xfId="0" applyFill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2" borderId="14" xfId="0" applyFill="1" applyBorder="1"/>
    <xf numFmtId="164" fontId="0" fillId="0" borderId="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0" fontId="0" fillId="0" borderId="13" xfId="0" applyBorder="1"/>
    <xf numFmtId="0" fontId="7" fillId="0" borderId="13" xfId="0" applyFont="1" applyBorder="1" applyAlignment="1">
      <alignment horizontal="right" vertical="center"/>
    </xf>
    <xf numFmtId="164" fontId="0" fillId="0" borderId="7" xfId="0" applyNumberFormat="1" applyBorder="1"/>
    <xf numFmtId="1" fontId="1" fillId="2" borderId="0" xfId="0" applyNumberFormat="1" applyFont="1" applyFill="1" applyBorder="1"/>
    <xf numFmtId="1" fontId="0" fillId="2" borderId="0" xfId="0" applyNumberFormat="1" applyFill="1" applyBorder="1"/>
    <xf numFmtId="1" fontId="1" fillId="2" borderId="14" xfId="0" applyNumberFormat="1" applyFont="1" applyFill="1" applyBorder="1"/>
    <xf numFmtId="1" fontId="0" fillId="2" borderId="14" xfId="0" applyNumberFormat="1" applyFill="1" applyBorder="1"/>
    <xf numFmtId="2" fontId="0" fillId="0" borderId="13" xfId="0" applyNumberFormat="1" applyBorder="1"/>
    <xf numFmtId="1" fontId="0" fillId="2" borderId="7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" fontId="1" fillId="2" borderId="13" xfId="0" applyNumberFormat="1" applyFont="1" applyFill="1" applyBorder="1"/>
    <xf numFmtId="0" fontId="15" fillId="0" borderId="8" xfId="0" applyFont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4" fontId="0" fillId="3" borderId="6" xfId="0" applyNumberFormat="1" applyFill="1" applyBorder="1"/>
    <xf numFmtId="0" fontId="0" fillId="3" borderId="6" xfId="0" applyFill="1" applyBorder="1"/>
    <xf numFmtId="0" fontId="5" fillId="3" borderId="0" xfId="0" applyFont="1" applyFill="1"/>
    <xf numFmtId="0" fontId="0" fillId="3" borderId="0" xfId="0" applyFill="1"/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027E5"/>
      <color rgb="FFACFF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1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114300</xdr:rowOff>
    </xdr:from>
    <xdr:to>
      <xdr:col>10</xdr:col>
      <xdr:colOff>5006</xdr:colOff>
      <xdr:row>14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8275" y="114300"/>
          <a:ext cx="5253281" cy="313372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3</xdr:col>
      <xdr:colOff>104775</xdr:colOff>
      <xdr:row>14</xdr:row>
      <xdr:rowOff>142875</xdr:rowOff>
    </xdr:from>
    <xdr:to>
      <xdr:col>13</xdr:col>
      <xdr:colOff>538771</xdr:colOff>
      <xdr:row>37</xdr:row>
      <xdr:rowOff>164139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7325" y="3343275"/>
          <a:ext cx="8053996" cy="4707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23813</xdr:colOff>
      <xdr:row>0</xdr:row>
      <xdr:rowOff>15875</xdr:rowOff>
    </xdr:from>
    <xdr:to>
      <xdr:col>6</xdr:col>
      <xdr:colOff>619125</xdr:colOff>
      <xdr:row>11</xdr:row>
      <xdr:rowOff>127000</xdr:rowOff>
    </xdr:to>
    <xdr:sp macro="" textlink="">
      <xdr:nvSpPr>
        <xdr:cNvPr id="2" name="Rectangle 1"/>
        <xdr:cNvSpPr/>
      </xdr:nvSpPr>
      <xdr:spPr>
        <a:xfrm>
          <a:off x="23813" y="15875"/>
          <a:ext cx="5167312" cy="2293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33337</xdr:colOff>
      <xdr:row>7</xdr:row>
      <xdr:rowOff>85725</xdr:rowOff>
    </xdr:from>
    <xdr:to>
      <xdr:col>4</xdr:col>
      <xdr:colOff>576262</xdr:colOff>
      <xdr:row>10</xdr:row>
      <xdr:rowOff>57150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" y="1506538"/>
          <a:ext cx="1304925" cy="54292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184150</xdr:colOff>
      <xdr:row>7</xdr:row>
      <xdr:rowOff>53975</xdr:rowOff>
    </xdr:from>
    <xdr:to>
      <xdr:col>2</xdr:col>
      <xdr:colOff>498475</xdr:colOff>
      <xdr:row>10</xdr:row>
      <xdr:rowOff>73025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1474788"/>
          <a:ext cx="1838325" cy="59055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173037</xdr:colOff>
      <xdr:row>5</xdr:row>
      <xdr:rowOff>117475</xdr:rowOff>
    </xdr:from>
    <xdr:to>
      <xdr:col>3</xdr:col>
      <xdr:colOff>239712</xdr:colOff>
      <xdr:row>7</xdr:row>
      <xdr:rowOff>80962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37" y="1133475"/>
          <a:ext cx="2352675" cy="36830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163512</xdr:colOff>
      <xdr:row>2</xdr:row>
      <xdr:rowOff>147637</xdr:rowOff>
    </xdr:from>
    <xdr:to>
      <xdr:col>3</xdr:col>
      <xdr:colOff>515937</xdr:colOff>
      <xdr:row>5</xdr:row>
      <xdr:rowOff>100013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12" y="552450"/>
          <a:ext cx="2638425" cy="563563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180975</xdr:colOff>
      <xdr:row>1</xdr:row>
      <xdr:rowOff>52387</xdr:rowOff>
    </xdr:from>
    <xdr:to>
      <xdr:col>1</xdr:col>
      <xdr:colOff>657225</xdr:colOff>
      <xdr:row>2</xdr:row>
      <xdr:rowOff>174624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8762"/>
          <a:ext cx="1238250" cy="32067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 editAs="oneCell">
    <xdr:from>
      <xdr:col>0</xdr:col>
      <xdr:colOff>0</xdr:colOff>
      <xdr:row>11</xdr:row>
      <xdr:rowOff>142876</xdr:rowOff>
    </xdr:from>
    <xdr:to>
      <xdr:col>6</xdr:col>
      <xdr:colOff>630717</xdr:colOff>
      <xdr:row>28</xdr:row>
      <xdr:rowOff>7938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25689"/>
          <a:ext cx="5202717" cy="310356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30" sqref="C30"/>
    </sheetView>
  </sheetViews>
  <sheetFormatPr defaultColWidth="11.42578125" defaultRowHeight="15" x14ac:dyDescent="0.25"/>
  <cols>
    <col min="1" max="1" width="11.42578125" customWidth="1"/>
    <col min="2" max="2" width="13.7109375" customWidth="1"/>
    <col min="3" max="3" width="109.42578125" customWidth="1"/>
  </cols>
  <sheetData>
    <row r="1" spans="1:3" ht="18.75" x14ac:dyDescent="0.3">
      <c r="A1" s="3" t="s">
        <v>47</v>
      </c>
    </row>
    <row r="2" spans="1:3" ht="15.75" x14ac:dyDescent="0.25">
      <c r="A2" s="6" t="s">
        <v>24</v>
      </c>
    </row>
    <row r="4" spans="1:3" ht="18.75" x14ac:dyDescent="0.3">
      <c r="A4" s="5" t="s">
        <v>21</v>
      </c>
    </row>
    <row r="5" spans="1:3" ht="18.75" x14ac:dyDescent="0.3">
      <c r="A5" s="4" t="s">
        <v>3</v>
      </c>
      <c r="B5" s="1"/>
      <c r="C5" s="1"/>
    </row>
    <row r="6" spans="1:3" ht="18.75" x14ac:dyDescent="0.3">
      <c r="A6" s="3" t="s">
        <v>36</v>
      </c>
      <c r="B6" s="3"/>
      <c r="C6" s="3"/>
    </row>
    <row r="7" spans="1:3" ht="18.75" x14ac:dyDescent="0.3">
      <c r="A7" s="3" t="s">
        <v>37</v>
      </c>
      <c r="B7" s="3"/>
      <c r="C7" s="3"/>
    </row>
    <row r="8" spans="1:3" ht="18.75" x14ac:dyDescent="0.3">
      <c r="A8" s="3" t="s">
        <v>25</v>
      </c>
      <c r="B8" s="3"/>
      <c r="C8" s="3"/>
    </row>
    <row r="9" spans="1:3" ht="18.75" x14ac:dyDescent="0.3">
      <c r="A9" s="3" t="s">
        <v>26</v>
      </c>
      <c r="B9" s="3"/>
      <c r="C9" s="3"/>
    </row>
    <row r="11" spans="1:3" ht="18.75" x14ac:dyDescent="0.3">
      <c r="A11" s="5" t="s">
        <v>4</v>
      </c>
      <c r="B11" s="5" t="s">
        <v>5</v>
      </c>
      <c r="C11" s="4" t="s">
        <v>27</v>
      </c>
    </row>
    <row r="12" spans="1:3" ht="18.75" x14ac:dyDescent="0.3">
      <c r="B12" t="s">
        <v>6</v>
      </c>
      <c r="C12" s="2" t="s">
        <v>28</v>
      </c>
    </row>
    <row r="13" spans="1:3" ht="18.75" x14ac:dyDescent="0.3">
      <c r="B13" t="s">
        <v>7</v>
      </c>
      <c r="C13" s="2" t="s">
        <v>29</v>
      </c>
    </row>
    <row r="14" spans="1:3" ht="18.75" x14ac:dyDescent="0.3">
      <c r="B14" t="s">
        <v>8</v>
      </c>
      <c r="C14" s="2" t="s">
        <v>30</v>
      </c>
    </row>
    <row r="15" spans="1:3" ht="18.75" x14ac:dyDescent="0.3">
      <c r="B15" t="s">
        <v>9</v>
      </c>
      <c r="C15" s="2" t="s">
        <v>31</v>
      </c>
    </row>
    <row r="16" spans="1:3" ht="18" customHeight="1" x14ac:dyDescent="0.3">
      <c r="B16" t="s">
        <v>48</v>
      </c>
      <c r="C16" s="2" t="s">
        <v>49</v>
      </c>
    </row>
    <row r="17" spans="1:3" ht="18" customHeight="1" x14ac:dyDescent="0.25">
      <c r="C17" s="2"/>
    </row>
    <row r="18" spans="1:3" ht="18.75" x14ac:dyDescent="0.3">
      <c r="A18" s="5" t="s">
        <v>10</v>
      </c>
      <c r="B18" s="5" t="s">
        <v>11</v>
      </c>
    </row>
    <row r="19" spans="1:3" ht="18.75" x14ac:dyDescent="0.3">
      <c r="B19" t="s">
        <v>12</v>
      </c>
      <c r="C19" s="2" t="s">
        <v>13</v>
      </c>
    </row>
    <row r="20" spans="1:3" ht="15.75" x14ac:dyDescent="0.25">
      <c r="B20" t="s">
        <v>14</v>
      </c>
      <c r="C20" s="2" t="s">
        <v>15</v>
      </c>
    </row>
    <row r="21" spans="1:3" ht="15.75" x14ac:dyDescent="0.25">
      <c r="B21" t="s">
        <v>16</v>
      </c>
      <c r="C21" s="2" t="s">
        <v>17</v>
      </c>
    </row>
    <row r="23" spans="1:3" ht="18.75" x14ac:dyDescent="0.3">
      <c r="A23" s="5" t="s">
        <v>20</v>
      </c>
      <c r="B23" s="5" t="s">
        <v>18</v>
      </c>
    </row>
    <row r="24" spans="1:3" ht="15.75" x14ac:dyDescent="0.25">
      <c r="B24" s="52" t="s">
        <v>22</v>
      </c>
      <c r="C24" s="53"/>
    </row>
    <row r="25" spans="1:3" ht="15.75" x14ac:dyDescent="0.25">
      <c r="B25" s="2" t="s">
        <v>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AQ67"/>
  <sheetViews>
    <sheetView tabSelected="1" topLeftCell="C1" zoomScale="90" zoomScaleNormal="90" workbookViewId="0">
      <selection activeCell="M33" sqref="M33"/>
    </sheetView>
  </sheetViews>
  <sheetFormatPr defaultColWidth="11.42578125" defaultRowHeight="15" x14ac:dyDescent="0.25"/>
  <cols>
    <col min="8" max="8" width="11.42578125" style="41"/>
    <col min="9" max="10" width="11.42578125" style="18"/>
    <col min="11" max="11" width="12.85546875" style="18" bestFit="1" customWidth="1"/>
    <col min="12" max="12" width="12.85546875" style="18" customWidth="1"/>
    <col min="13" max="13" width="13.28515625" style="18" customWidth="1"/>
    <col min="21" max="21" width="13.85546875" bestFit="1" customWidth="1"/>
  </cols>
  <sheetData>
    <row r="1" spans="8:43" ht="16.5" customHeight="1" thickBot="1" x14ac:dyDescent="0.3">
      <c r="H1" s="18"/>
      <c r="J1" s="19"/>
      <c r="L1" s="54" t="s">
        <v>42</v>
      </c>
      <c r="M1" s="17" t="s">
        <v>0</v>
      </c>
      <c r="N1" s="33">
        <v>1</v>
      </c>
      <c r="O1" s="33">
        <v>2</v>
      </c>
      <c r="P1" s="33">
        <v>3</v>
      </c>
      <c r="Q1" s="32">
        <v>4</v>
      </c>
      <c r="R1" s="32">
        <v>5</v>
      </c>
      <c r="S1" s="32">
        <v>6</v>
      </c>
      <c r="T1" s="32">
        <v>7</v>
      </c>
      <c r="U1" s="32">
        <v>8</v>
      </c>
      <c r="V1" s="32">
        <v>9</v>
      </c>
      <c r="W1" s="32">
        <v>10</v>
      </c>
      <c r="X1" s="32">
        <v>11</v>
      </c>
      <c r="Y1" s="32">
        <v>12</v>
      </c>
      <c r="Z1" s="32">
        <v>13</v>
      </c>
      <c r="AA1" s="32">
        <v>14</v>
      </c>
      <c r="AB1" s="32">
        <v>15</v>
      </c>
      <c r="AC1" s="32">
        <v>16</v>
      </c>
      <c r="AD1" s="32">
        <v>17</v>
      </c>
      <c r="AE1" s="32">
        <v>18</v>
      </c>
      <c r="AF1" s="32">
        <v>19</v>
      </c>
      <c r="AG1" s="32">
        <v>20</v>
      </c>
      <c r="AH1" s="32">
        <v>21</v>
      </c>
      <c r="AI1" s="32">
        <v>22</v>
      </c>
      <c r="AJ1" s="32">
        <v>23</v>
      </c>
      <c r="AK1" s="32">
        <v>24</v>
      </c>
      <c r="AL1" s="32">
        <v>25</v>
      </c>
      <c r="AM1" s="32">
        <v>26</v>
      </c>
      <c r="AN1" s="32">
        <v>27</v>
      </c>
      <c r="AO1" s="32">
        <v>28</v>
      </c>
      <c r="AQ1" s="9"/>
    </row>
    <row r="2" spans="8:43" ht="15.75" x14ac:dyDescent="0.25">
      <c r="H2" s="14" t="s">
        <v>32</v>
      </c>
      <c r="I2" s="20">
        <f>INDEX(N2:AS2,1,I4)</f>
        <v>418.2</v>
      </c>
      <c r="J2" s="45" t="s">
        <v>23</v>
      </c>
      <c r="L2" s="55"/>
      <c r="M2" s="26" t="s">
        <v>39</v>
      </c>
      <c r="N2" s="35">
        <v>418.2</v>
      </c>
      <c r="O2" s="44"/>
      <c r="P2" s="35"/>
      <c r="Q2" s="35"/>
      <c r="R2" s="35"/>
      <c r="S2" s="35"/>
      <c r="T2" s="35"/>
      <c r="U2" s="35"/>
      <c r="V2" s="35"/>
      <c r="W2" s="35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11"/>
      <c r="AJ2" s="11"/>
      <c r="AK2" s="11"/>
      <c r="AL2" s="11"/>
      <c r="AM2" s="11"/>
      <c r="AN2" s="11"/>
      <c r="AO2" s="11"/>
      <c r="AQ2" s="9"/>
    </row>
    <row r="3" spans="8:43" ht="16.5" thickBot="1" x14ac:dyDescent="0.3">
      <c r="H3" s="15" t="s">
        <v>38</v>
      </c>
      <c r="I3" s="21">
        <f>INDEX(N3:AS3,1,I4)</f>
        <v>0</v>
      </c>
      <c r="J3" s="46">
        <v>5.8079999999999998</v>
      </c>
      <c r="L3" s="55"/>
      <c r="M3" s="26" t="s">
        <v>40</v>
      </c>
      <c r="N3" s="37">
        <v>0</v>
      </c>
      <c r="O3" s="35"/>
      <c r="P3" s="37"/>
      <c r="Q3" s="37"/>
      <c r="R3" s="37"/>
      <c r="S3" s="37"/>
      <c r="T3" s="37"/>
      <c r="U3" s="37"/>
      <c r="V3" s="37"/>
      <c r="W3" s="37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28"/>
      <c r="AJ3" s="28"/>
      <c r="AK3" s="28"/>
      <c r="AL3" s="28"/>
      <c r="AM3" s="28"/>
      <c r="AN3" s="28"/>
      <c r="AO3" s="28"/>
      <c r="AQ3" s="9"/>
    </row>
    <row r="4" spans="8:43" ht="16.5" thickBot="1" x14ac:dyDescent="0.3">
      <c r="H4" s="16" t="s">
        <v>2</v>
      </c>
      <c r="I4" s="22">
        <v>1</v>
      </c>
      <c r="J4" s="19"/>
      <c r="L4" s="56"/>
      <c r="M4" s="27" t="s">
        <v>41</v>
      </c>
      <c r="N4" s="39">
        <f>(N2-I2)/$I$2</f>
        <v>0</v>
      </c>
      <c r="O4" s="39">
        <f t="shared" ref="O4:AO4" si="0">(O2-N2)/$I$2</f>
        <v>-1</v>
      </c>
      <c r="P4" s="39">
        <f t="shared" si="0"/>
        <v>0</v>
      </c>
      <c r="Q4" s="39">
        <f t="shared" si="0"/>
        <v>0</v>
      </c>
      <c r="R4" s="39">
        <f t="shared" si="0"/>
        <v>0</v>
      </c>
      <c r="S4" s="39">
        <f t="shared" si="0"/>
        <v>0</v>
      </c>
      <c r="T4" s="39">
        <f t="shared" si="0"/>
        <v>0</v>
      </c>
      <c r="U4" s="39">
        <f t="shared" si="0"/>
        <v>0</v>
      </c>
      <c r="V4" s="39">
        <f t="shared" si="0"/>
        <v>0</v>
      </c>
      <c r="W4" s="39">
        <f t="shared" si="0"/>
        <v>0</v>
      </c>
      <c r="X4" s="39">
        <f t="shared" si="0"/>
        <v>0</v>
      </c>
      <c r="Y4" s="39">
        <f t="shared" si="0"/>
        <v>0</v>
      </c>
      <c r="Z4" s="39">
        <f t="shared" si="0"/>
        <v>0</v>
      </c>
      <c r="AA4" s="39">
        <f t="shared" si="0"/>
        <v>0</v>
      </c>
      <c r="AB4" s="39">
        <f t="shared" si="0"/>
        <v>0</v>
      </c>
      <c r="AC4" s="39">
        <f t="shared" si="0"/>
        <v>0</v>
      </c>
      <c r="AD4" s="39">
        <f t="shared" si="0"/>
        <v>0</v>
      </c>
      <c r="AE4" s="39">
        <f t="shared" si="0"/>
        <v>0</v>
      </c>
      <c r="AF4" s="39">
        <f t="shared" si="0"/>
        <v>0</v>
      </c>
      <c r="AG4" s="39">
        <f t="shared" si="0"/>
        <v>0</v>
      </c>
      <c r="AH4" s="39">
        <f t="shared" si="0"/>
        <v>0</v>
      </c>
      <c r="AI4" s="39">
        <f t="shared" si="0"/>
        <v>0</v>
      </c>
      <c r="AJ4" s="39">
        <f t="shared" si="0"/>
        <v>0</v>
      </c>
      <c r="AK4" s="39">
        <f t="shared" si="0"/>
        <v>0</v>
      </c>
      <c r="AL4" s="39">
        <f t="shared" si="0"/>
        <v>0</v>
      </c>
      <c r="AM4" s="39">
        <f t="shared" si="0"/>
        <v>0</v>
      </c>
      <c r="AN4" s="39">
        <f t="shared" si="0"/>
        <v>0</v>
      </c>
      <c r="AO4" s="39">
        <f t="shared" si="0"/>
        <v>0</v>
      </c>
      <c r="AQ4" s="9"/>
    </row>
    <row r="5" spans="8:43" ht="15.75" x14ac:dyDescent="0.25">
      <c r="H5" s="14" t="s">
        <v>33</v>
      </c>
      <c r="I5" s="14" t="s">
        <v>34</v>
      </c>
      <c r="J5" s="17" t="s">
        <v>44</v>
      </c>
      <c r="N5" s="8"/>
      <c r="O5" s="8"/>
    </row>
    <row r="6" spans="8:43" ht="15.75" thickBot="1" x14ac:dyDescent="0.3">
      <c r="H6" s="43">
        <v>4.6299000000000001</v>
      </c>
      <c r="I6" s="23">
        <v>22.79</v>
      </c>
      <c r="J6" s="47">
        <f>PRODUCT(N6:INDEX(N6:AO6,1,$I$4))</f>
        <v>1</v>
      </c>
      <c r="N6" s="30">
        <f t="shared" ref="N6:AO6" si="1">(($H6-N$3)/($H6-$I$3))^N$4</f>
        <v>1</v>
      </c>
      <c r="O6" s="31">
        <f t="shared" si="1"/>
        <v>1</v>
      </c>
      <c r="P6" s="32">
        <f t="shared" si="1"/>
        <v>1</v>
      </c>
      <c r="Q6" s="32">
        <f t="shared" si="1"/>
        <v>1</v>
      </c>
      <c r="R6" s="32">
        <f t="shared" si="1"/>
        <v>1</v>
      </c>
      <c r="S6" s="32">
        <f t="shared" si="1"/>
        <v>1</v>
      </c>
      <c r="T6" s="32">
        <f t="shared" si="1"/>
        <v>1</v>
      </c>
      <c r="U6" s="32">
        <f t="shared" si="1"/>
        <v>1</v>
      </c>
      <c r="V6" s="32">
        <f t="shared" si="1"/>
        <v>1</v>
      </c>
      <c r="W6" s="32">
        <f t="shared" si="1"/>
        <v>1</v>
      </c>
      <c r="X6" s="32">
        <f t="shared" si="1"/>
        <v>1</v>
      </c>
      <c r="Y6" s="32">
        <f t="shared" si="1"/>
        <v>1</v>
      </c>
      <c r="Z6" s="32">
        <f t="shared" si="1"/>
        <v>1</v>
      </c>
      <c r="AA6" s="32">
        <f t="shared" si="1"/>
        <v>1</v>
      </c>
      <c r="AB6" s="32">
        <f t="shared" si="1"/>
        <v>1</v>
      </c>
      <c r="AC6" s="32">
        <f t="shared" si="1"/>
        <v>1</v>
      </c>
      <c r="AD6" s="32">
        <f t="shared" si="1"/>
        <v>1</v>
      </c>
      <c r="AE6" s="32">
        <f t="shared" si="1"/>
        <v>1</v>
      </c>
      <c r="AF6" s="32">
        <f t="shared" si="1"/>
        <v>1</v>
      </c>
      <c r="AG6" s="32">
        <f t="shared" si="1"/>
        <v>1</v>
      </c>
      <c r="AH6" s="32">
        <f t="shared" si="1"/>
        <v>1</v>
      </c>
      <c r="AI6" s="32">
        <f t="shared" si="1"/>
        <v>1</v>
      </c>
      <c r="AJ6" s="32">
        <f t="shared" si="1"/>
        <v>1</v>
      </c>
      <c r="AK6" s="32">
        <f t="shared" si="1"/>
        <v>1</v>
      </c>
      <c r="AL6" s="32">
        <f t="shared" si="1"/>
        <v>1</v>
      </c>
      <c r="AM6" s="32">
        <f t="shared" si="1"/>
        <v>1</v>
      </c>
      <c r="AN6" s="32">
        <f t="shared" si="1"/>
        <v>1</v>
      </c>
      <c r="AO6" s="32">
        <f t="shared" si="1"/>
        <v>1</v>
      </c>
      <c r="AQ6" s="9"/>
    </row>
    <row r="7" spans="8:43" ht="16.5" thickBot="1" x14ac:dyDescent="0.3">
      <c r="H7" s="12" t="s">
        <v>35</v>
      </c>
      <c r="I7" s="13" t="s">
        <v>1</v>
      </c>
      <c r="J7" s="10" t="s">
        <v>43</v>
      </c>
      <c r="K7" s="10" t="s">
        <v>46</v>
      </c>
      <c r="L7" s="48" t="s">
        <v>45</v>
      </c>
      <c r="N7" s="31"/>
      <c r="O7" s="31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</row>
    <row r="8" spans="8:43" x14ac:dyDescent="0.25">
      <c r="H8" s="42">
        <v>4.657</v>
      </c>
      <c r="I8" s="24">
        <v>22.815999999999999</v>
      </c>
      <c r="J8" s="25">
        <f>PRODUCT(N8:INDEX(N8:AO8,1,$I$4))</f>
        <v>1</v>
      </c>
      <c r="K8" s="49">
        <f t="shared" ref="K8:K50" si="2">(H8-$H$6)*$J$6/J8</f>
        <v>2.7099999999999902E-2</v>
      </c>
      <c r="L8" s="50">
        <f t="shared" ref="L8:L50" si="3">$I$6+$J$3*LN(H8/$H$6)-I8</f>
        <v>7.8966171186536371E-3</v>
      </c>
      <c r="N8" s="34">
        <f t="shared" ref="N8:W17" si="4">(($H8-N$3)/($H8-$I$3))^N$4</f>
        <v>1</v>
      </c>
      <c r="O8" s="29">
        <f t="shared" si="4"/>
        <v>1</v>
      </c>
      <c r="P8" s="9">
        <f t="shared" si="4"/>
        <v>1</v>
      </c>
      <c r="Q8">
        <f t="shared" si="4"/>
        <v>1</v>
      </c>
      <c r="R8">
        <f t="shared" si="4"/>
        <v>1</v>
      </c>
      <c r="S8">
        <f t="shared" si="4"/>
        <v>1</v>
      </c>
      <c r="T8">
        <f t="shared" si="4"/>
        <v>1</v>
      </c>
      <c r="U8">
        <f t="shared" si="4"/>
        <v>1</v>
      </c>
      <c r="V8">
        <f t="shared" si="4"/>
        <v>1</v>
      </c>
      <c r="W8">
        <f t="shared" si="4"/>
        <v>1</v>
      </c>
      <c r="X8">
        <f t="shared" ref="X8:AG17" si="5">(($H8-X$3)/($H8-$I$3))^X$4</f>
        <v>1</v>
      </c>
      <c r="Y8">
        <f t="shared" si="5"/>
        <v>1</v>
      </c>
      <c r="Z8">
        <f t="shared" si="5"/>
        <v>1</v>
      </c>
      <c r="AA8">
        <f t="shared" si="5"/>
        <v>1</v>
      </c>
      <c r="AB8">
        <f t="shared" si="5"/>
        <v>1</v>
      </c>
      <c r="AC8">
        <f t="shared" si="5"/>
        <v>1</v>
      </c>
      <c r="AD8">
        <f t="shared" si="5"/>
        <v>1</v>
      </c>
      <c r="AE8">
        <f t="shared" si="5"/>
        <v>1</v>
      </c>
      <c r="AF8">
        <f t="shared" si="5"/>
        <v>1</v>
      </c>
      <c r="AG8">
        <f t="shared" si="5"/>
        <v>1</v>
      </c>
      <c r="AH8">
        <f t="shared" ref="AH8:AO17" si="6">(($H8-AH$3)/($H8-$I$3))^AH$4</f>
        <v>1</v>
      </c>
      <c r="AI8">
        <f t="shared" si="6"/>
        <v>1</v>
      </c>
      <c r="AJ8">
        <f t="shared" si="6"/>
        <v>1</v>
      </c>
      <c r="AK8">
        <f t="shared" si="6"/>
        <v>1</v>
      </c>
      <c r="AL8">
        <f t="shared" si="6"/>
        <v>1</v>
      </c>
      <c r="AM8">
        <f t="shared" si="6"/>
        <v>1</v>
      </c>
      <c r="AN8">
        <f t="shared" si="6"/>
        <v>1</v>
      </c>
      <c r="AO8">
        <f t="shared" si="6"/>
        <v>1</v>
      </c>
    </row>
    <row r="9" spans="8:43" x14ac:dyDescent="0.25">
      <c r="H9" s="42">
        <v>4.6712999999999996</v>
      </c>
      <c r="I9" s="24">
        <v>22.663</v>
      </c>
      <c r="J9" s="25">
        <f>PRODUCT(N9:INDEX(N9:AO9,1,$I$4))</f>
        <v>1</v>
      </c>
      <c r="K9" s="49">
        <f t="shared" si="2"/>
        <v>4.1399999999999437E-2</v>
      </c>
      <c r="L9" s="50">
        <f t="shared" si="3"/>
        <v>0.17870360554296383</v>
      </c>
      <c r="N9" s="34">
        <f t="shared" si="4"/>
        <v>1</v>
      </c>
      <c r="O9" s="29">
        <f t="shared" si="4"/>
        <v>1</v>
      </c>
      <c r="P9" s="9">
        <f t="shared" si="4"/>
        <v>1</v>
      </c>
      <c r="Q9">
        <f t="shared" si="4"/>
        <v>1</v>
      </c>
      <c r="R9">
        <f t="shared" si="4"/>
        <v>1</v>
      </c>
      <c r="S9">
        <f t="shared" si="4"/>
        <v>1</v>
      </c>
      <c r="T9">
        <f t="shared" si="4"/>
        <v>1</v>
      </c>
      <c r="U9">
        <f t="shared" si="4"/>
        <v>1</v>
      </c>
      <c r="V9">
        <f t="shared" si="4"/>
        <v>1</v>
      </c>
      <c r="W9">
        <f t="shared" si="4"/>
        <v>1</v>
      </c>
      <c r="X9">
        <f t="shared" si="5"/>
        <v>1</v>
      </c>
      <c r="Y9">
        <f t="shared" si="5"/>
        <v>1</v>
      </c>
      <c r="Z9">
        <f t="shared" si="5"/>
        <v>1</v>
      </c>
      <c r="AA9">
        <f t="shared" si="5"/>
        <v>1</v>
      </c>
      <c r="AB9">
        <f t="shared" si="5"/>
        <v>1</v>
      </c>
      <c r="AC9">
        <f t="shared" si="5"/>
        <v>1</v>
      </c>
      <c r="AD9">
        <f t="shared" si="5"/>
        <v>1</v>
      </c>
      <c r="AE9">
        <f t="shared" si="5"/>
        <v>1</v>
      </c>
      <c r="AF9">
        <f t="shared" si="5"/>
        <v>1</v>
      </c>
      <c r="AG9">
        <f t="shared" si="5"/>
        <v>1</v>
      </c>
      <c r="AH9">
        <f t="shared" si="6"/>
        <v>1</v>
      </c>
      <c r="AI9">
        <f t="shared" si="6"/>
        <v>1</v>
      </c>
      <c r="AJ9">
        <f t="shared" si="6"/>
        <v>1</v>
      </c>
      <c r="AK9">
        <f t="shared" si="6"/>
        <v>1</v>
      </c>
      <c r="AL9">
        <f t="shared" si="6"/>
        <v>1</v>
      </c>
      <c r="AM9">
        <f t="shared" si="6"/>
        <v>1</v>
      </c>
      <c r="AN9">
        <f t="shared" si="6"/>
        <v>1</v>
      </c>
      <c r="AO9">
        <f t="shared" si="6"/>
        <v>1</v>
      </c>
    </row>
    <row r="10" spans="8:43" x14ac:dyDescent="0.25">
      <c r="H10" s="42">
        <v>4.6856</v>
      </c>
      <c r="I10" s="24">
        <v>22.28</v>
      </c>
      <c r="J10" s="25">
        <f>PRODUCT(N10:INDEX(N10:AO10,1,$I$4))</f>
        <v>1</v>
      </c>
      <c r="K10" s="49">
        <f t="shared" si="2"/>
        <v>5.5699999999999861E-2</v>
      </c>
      <c r="L10" s="50">
        <f t="shared" si="3"/>
        <v>0.57945616561352864</v>
      </c>
      <c r="N10" s="34">
        <f t="shared" si="4"/>
        <v>1</v>
      </c>
      <c r="O10" s="29">
        <f t="shared" si="4"/>
        <v>1</v>
      </c>
      <c r="P10" s="9">
        <f t="shared" si="4"/>
        <v>1</v>
      </c>
      <c r="Q10">
        <f t="shared" si="4"/>
        <v>1</v>
      </c>
      <c r="R10">
        <f t="shared" si="4"/>
        <v>1</v>
      </c>
      <c r="S10">
        <f t="shared" si="4"/>
        <v>1</v>
      </c>
      <c r="T10">
        <f t="shared" si="4"/>
        <v>1</v>
      </c>
      <c r="U10">
        <f t="shared" si="4"/>
        <v>1</v>
      </c>
      <c r="V10">
        <f t="shared" si="4"/>
        <v>1</v>
      </c>
      <c r="W10">
        <f t="shared" si="4"/>
        <v>1</v>
      </c>
      <c r="X10">
        <f t="shared" si="5"/>
        <v>1</v>
      </c>
      <c r="Y10">
        <f t="shared" si="5"/>
        <v>1</v>
      </c>
      <c r="Z10">
        <f t="shared" si="5"/>
        <v>1</v>
      </c>
      <c r="AA10">
        <f t="shared" si="5"/>
        <v>1</v>
      </c>
      <c r="AB10">
        <f t="shared" si="5"/>
        <v>1</v>
      </c>
      <c r="AC10">
        <f t="shared" si="5"/>
        <v>1</v>
      </c>
      <c r="AD10">
        <f t="shared" si="5"/>
        <v>1</v>
      </c>
      <c r="AE10">
        <f t="shared" si="5"/>
        <v>1</v>
      </c>
      <c r="AF10">
        <f t="shared" si="5"/>
        <v>1</v>
      </c>
      <c r="AG10">
        <f t="shared" si="5"/>
        <v>1</v>
      </c>
      <c r="AH10">
        <f t="shared" si="6"/>
        <v>1</v>
      </c>
      <c r="AI10">
        <f t="shared" si="6"/>
        <v>1</v>
      </c>
      <c r="AJ10">
        <f t="shared" si="6"/>
        <v>1</v>
      </c>
      <c r="AK10">
        <f t="shared" si="6"/>
        <v>1</v>
      </c>
      <c r="AL10">
        <f t="shared" si="6"/>
        <v>1</v>
      </c>
      <c r="AM10">
        <f t="shared" si="6"/>
        <v>1</v>
      </c>
      <c r="AN10">
        <f t="shared" si="6"/>
        <v>1</v>
      </c>
      <c r="AO10">
        <f t="shared" si="6"/>
        <v>1</v>
      </c>
    </row>
    <row r="11" spans="8:43" x14ac:dyDescent="0.25">
      <c r="H11" s="42">
        <v>4.7027999999999999</v>
      </c>
      <c r="I11" s="24">
        <v>21.757000000000001</v>
      </c>
      <c r="J11" s="25">
        <f>PRODUCT(N11:INDEX(N11:AO11,1,$I$4))</f>
        <v>1</v>
      </c>
      <c r="K11" s="49">
        <f t="shared" si="2"/>
        <v>7.2899999999999743E-2</v>
      </c>
      <c r="L11" s="50">
        <f t="shared" si="3"/>
        <v>1.1237372596797535</v>
      </c>
      <c r="N11" s="34">
        <f t="shared" si="4"/>
        <v>1</v>
      </c>
      <c r="O11" s="29">
        <f t="shared" si="4"/>
        <v>1</v>
      </c>
      <c r="P11" s="9">
        <f t="shared" si="4"/>
        <v>1</v>
      </c>
      <c r="Q11">
        <f t="shared" si="4"/>
        <v>1</v>
      </c>
      <c r="R11">
        <f t="shared" si="4"/>
        <v>1</v>
      </c>
      <c r="S11">
        <f t="shared" si="4"/>
        <v>1</v>
      </c>
      <c r="T11">
        <f t="shared" si="4"/>
        <v>1</v>
      </c>
      <c r="U11">
        <f t="shared" si="4"/>
        <v>1</v>
      </c>
      <c r="V11">
        <f t="shared" si="4"/>
        <v>1</v>
      </c>
      <c r="W11">
        <f t="shared" si="4"/>
        <v>1</v>
      </c>
      <c r="X11">
        <f t="shared" si="5"/>
        <v>1</v>
      </c>
      <c r="Y11">
        <f t="shared" si="5"/>
        <v>1</v>
      </c>
      <c r="Z11">
        <f t="shared" si="5"/>
        <v>1</v>
      </c>
      <c r="AA11">
        <f t="shared" si="5"/>
        <v>1</v>
      </c>
      <c r="AB11">
        <f t="shared" si="5"/>
        <v>1</v>
      </c>
      <c r="AC11">
        <f t="shared" si="5"/>
        <v>1</v>
      </c>
      <c r="AD11">
        <f t="shared" si="5"/>
        <v>1</v>
      </c>
      <c r="AE11">
        <f t="shared" si="5"/>
        <v>1</v>
      </c>
      <c r="AF11">
        <f t="shared" si="5"/>
        <v>1</v>
      </c>
      <c r="AG11">
        <f t="shared" si="5"/>
        <v>1</v>
      </c>
      <c r="AH11">
        <f t="shared" si="6"/>
        <v>1</v>
      </c>
      <c r="AI11">
        <f t="shared" si="6"/>
        <v>1</v>
      </c>
      <c r="AJ11">
        <f t="shared" si="6"/>
        <v>1</v>
      </c>
      <c r="AK11">
        <f t="shared" si="6"/>
        <v>1</v>
      </c>
      <c r="AL11">
        <f t="shared" si="6"/>
        <v>1</v>
      </c>
      <c r="AM11">
        <f t="shared" si="6"/>
        <v>1</v>
      </c>
      <c r="AN11">
        <f t="shared" si="6"/>
        <v>1</v>
      </c>
      <c r="AO11">
        <f t="shared" si="6"/>
        <v>1</v>
      </c>
    </row>
    <row r="12" spans="8:43" x14ac:dyDescent="0.25">
      <c r="H12" s="42">
        <v>4.7374999999999998</v>
      </c>
      <c r="I12" s="24">
        <v>20.571000000000002</v>
      </c>
      <c r="J12" s="25">
        <f>PRODUCT(N12:INDEX(N12:AO12,1,$I$4))</f>
        <v>1</v>
      </c>
      <c r="K12" s="49">
        <f t="shared" si="2"/>
        <v>0.1075999999999997</v>
      </c>
      <c r="L12" s="50">
        <f t="shared" si="3"/>
        <v>2.3524347391380829</v>
      </c>
      <c r="N12" s="34">
        <f t="shared" si="4"/>
        <v>1</v>
      </c>
      <c r="O12" s="29">
        <f t="shared" si="4"/>
        <v>1</v>
      </c>
      <c r="P12" s="9">
        <f t="shared" si="4"/>
        <v>1</v>
      </c>
      <c r="Q12">
        <f t="shared" si="4"/>
        <v>1</v>
      </c>
      <c r="R12">
        <f t="shared" si="4"/>
        <v>1</v>
      </c>
      <c r="S12">
        <f t="shared" si="4"/>
        <v>1</v>
      </c>
      <c r="T12">
        <f t="shared" si="4"/>
        <v>1</v>
      </c>
      <c r="U12">
        <f t="shared" si="4"/>
        <v>1</v>
      </c>
      <c r="V12">
        <f t="shared" si="4"/>
        <v>1</v>
      </c>
      <c r="W12">
        <f t="shared" si="4"/>
        <v>1</v>
      </c>
      <c r="X12">
        <f t="shared" si="5"/>
        <v>1</v>
      </c>
      <c r="Y12">
        <f t="shared" si="5"/>
        <v>1</v>
      </c>
      <c r="Z12">
        <f t="shared" si="5"/>
        <v>1</v>
      </c>
      <c r="AA12">
        <f t="shared" si="5"/>
        <v>1</v>
      </c>
      <c r="AB12">
        <f t="shared" si="5"/>
        <v>1</v>
      </c>
      <c r="AC12">
        <f t="shared" si="5"/>
        <v>1</v>
      </c>
      <c r="AD12">
        <f t="shared" si="5"/>
        <v>1</v>
      </c>
      <c r="AE12">
        <f t="shared" si="5"/>
        <v>1</v>
      </c>
      <c r="AF12">
        <f t="shared" si="5"/>
        <v>1</v>
      </c>
      <c r="AG12">
        <f t="shared" si="5"/>
        <v>1</v>
      </c>
      <c r="AH12">
        <f t="shared" si="6"/>
        <v>1</v>
      </c>
      <c r="AI12">
        <f t="shared" si="6"/>
        <v>1</v>
      </c>
      <c r="AJ12">
        <f t="shared" si="6"/>
        <v>1</v>
      </c>
      <c r="AK12">
        <f t="shared" si="6"/>
        <v>1</v>
      </c>
      <c r="AL12">
        <f t="shared" si="6"/>
        <v>1</v>
      </c>
      <c r="AM12">
        <f t="shared" si="6"/>
        <v>1</v>
      </c>
      <c r="AN12">
        <f t="shared" si="6"/>
        <v>1</v>
      </c>
      <c r="AO12">
        <f t="shared" si="6"/>
        <v>1</v>
      </c>
    </row>
    <row r="13" spans="8:43" x14ac:dyDescent="0.25">
      <c r="H13" s="42">
        <v>4.7861000000000002</v>
      </c>
      <c r="I13" s="24">
        <v>19.093</v>
      </c>
      <c r="J13" s="25">
        <f>PRODUCT(N13:INDEX(N13:AO13,1,$I$4))</f>
        <v>1</v>
      </c>
      <c r="K13" s="49">
        <f t="shared" si="2"/>
        <v>0.15620000000000012</v>
      </c>
      <c r="L13" s="50">
        <f t="shared" si="3"/>
        <v>3.8897130058222373</v>
      </c>
      <c r="N13" s="34">
        <f t="shared" si="4"/>
        <v>1</v>
      </c>
      <c r="O13" s="29">
        <f t="shared" si="4"/>
        <v>1</v>
      </c>
      <c r="P13" s="9">
        <f t="shared" si="4"/>
        <v>1</v>
      </c>
      <c r="Q13">
        <f t="shared" si="4"/>
        <v>1</v>
      </c>
      <c r="R13">
        <f t="shared" si="4"/>
        <v>1</v>
      </c>
      <c r="S13">
        <f t="shared" si="4"/>
        <v>1</v>
      </c>
      <c r="T13">
        <f t="shared" si="4"/>
        <v>1</v>
      </c>
      <c r="U13">
        <f t="shared" si="4"/>
        <v>1</v>
      </c>
      <c r="V13">
        <f t="shared" si="4"/>
        <v>1</v>
      </c>
      <c r="W13">
        <f t="shared" si="4"/>
        <v>1</v>
      </c>
      <c r="X13">
        <f t="shared" si="5"/>
        <v>1</v>
      </c>
      <c r="Y13">
        <f t="shared" si="5"/>
        <v>1</v>
      </c>
      <c r="Z13">
        <f t="shared" si="5"/>
        <v>1</v>
      </c>
      <c r="AA13">
        <f t="shared" si="5"/>
        <v>1</v>
      </c>
      <c r="AB13">
        <f t="shared" si="5"/>
        <v>1</v>
      </c>
      <c r="AC13">
        <f t="shared" si="5"/>
        <v>1</v>
      </c>
      <c r="AD13">
        <f t="shared" si="5"/>
        <v>1</v>
      </c>
      <c r="AE13">
        <f t="shared" si="5"/>
        <v>1</v>
      </c>
      <c r="AF13">
        <f t="shared" si="5"/>
        <v>1</v>
      </c>
      <c r="AG13">
        <f t="shared" si="5"/>
        <v>1</v>
      </c>
      <c r="AH13">
        <f t="shared" si="6"/>
        <v>1</v>
      </c>
      <c r="AI13">
        <f t="shared" si="6"/>
        <v>1</v>
      </c>
      <c r="AJ13">
        <f t="shared" si="6"/>
        <v>1</v>
      </c>
      <c r="AK13">
        <f t="shared" si="6"/>
        <v>1</v>
      </c>
      <c r="AL13">
        <f t="shared" si="6"/>
        <v>1</v>
      </c>
      <c r="AM13">
        <f t="shared" si="6"/>
        <v>1</v>
      </c>
      <c r="AN13">
        <f t="shared" si="6"/>
        <v>1</v>
      </c>
      <c r="AO13">
        <f t="shared" si="6"/>
        <v>1</v>
      </c>
    </row>
    <row r="14" spans="8:43" x14ac:dyDescent="0.25">
      <c r="H14" s="42">
        <v>4.8521000000000001</v>
      </c>
      <c r="I14" s="24">
        <v>17.431000000000001</v>
      </c>
      <c r="J14" s="25">
        <f>PRODUCT(N14:INDEX(N14:AO14,1,$I$4))</f>
        <v>1</v>
      </c>
      <c r="K14" s="49">
        <f t="shared" si="2"/>
        <v>0.22219999999999995</v>
      </c>
      <c r="L14" s="50">
        <f t="shared" si="3"/>
        <v>5.631257732390015</v>
      </c>
      <c r="N14" s="34">
        <f t="shared" si="4"/>
        <v>1</v>
      </c>
      <c r="O14" s="29">
        <f t="shared" si="4"/>
        <v>1</v>
      </c>
      <c r="P14" s="9">
        <f t="shared" si="4"/>
        <v>1</v>
      </c>
      <c r="Q14">
        <f t="shared" si="4"/>
        <v>1</v>
      </c>
      <c r="R14">
        <f t="shared" si="4"/>
        <v>1</v>
      </c>
      <c r="S14">
        <f t="shared" si="4"/>
        <v>1</v>
      </c>
      <c r="T14">
        <f t="shared" si="4"/>
        <v>1</v>
      </c>
      <c r="U14">
        <f t="shared" si="4"/>
        <v>1</v>
      </c>
      <c r="V14">
        <f t="shared" si="4"/>
        <v>1</v>
      </c>
      <c r="W14">
        <f t="shared" si="4"/>
        <v>1</v>
      </c>
      <c r="X14">
        <f t="shared" si="5"/>
        <v>1</v>
      </c>
      <c r="Y14">
        <f t="shared" si="5"/>
        <v>1</v>
      </c>
      <c r="Z14">
        <f t="shared" si="5"/>
        <v>1</v>
      </c>
      <c r="AA14">
        <f t="shared" si="5"/>
        <v>1</v>
      </c>
      <c r="AB14">
        <f t="shared" si="5"/>
        <v>1</v>
      </c>
      <c r="AC14">
        <f t="shared" si="5"/>
        <v>1</v>
      </c>
      <c r="AD14">
        <f t="shared" si="5"/>
        <v>1</v>
      </c>
      <c r="AE14">
        <f t="shared" si="5"/>
        <v>1</v>
      </c>
      <c r="AF14">
        <f t="shared" si="5"/>
        <v>1</v>
      </c>
      <c r="AG14">
        <f t="shared" si="5"/>
        <v>1</v>
      </c>
      <c r="AH14">
        <f t="shared" si="6"/>
        <v>1</v>
      </c>
      <c r="AI14">
        <f t="shared" si="6"/>
        <v>1</v>
      </c>
      <c r="AJ14">
        <f t="shared" si="6"/>
        <v>1</v>
      </c>
      <c r="AK14">
        <f t="shared" si="6"/>
        <v>1</v>
      </c>
      <c r="AL14">
        <f t="shared" si="6"/>
        <v>1</v>
      </c>
      <c r="AM14">
        <f t="shared" si="6"/>
        <v>1</v>
      </c>
      <c r="AN14">
        <f t="shared" si="6"/>
        <v>1</v>
      </c>
      <c r="AO14">
        <f t="shared" si="6"/>
        <v>1</v>
      </c>
    </row>
    <row r="15" spans="8:43" x14ac:dyDescent="0.25">
      <c r="H15" s="42">
        <v>4.9180000000000001</v>
      </c>
      <c r="I15" s="24">
        <v>16.12</v>
      </c>
      <c r="J15" s="25">
        <f>PRODUCT(N15:INDEX(N15:AO15,1,$I$4))</f>
        <v>1</v>
      </c>
      <c r="K15" s="49">
        <f t="shared" si="2"/>
        <v>0.28810000000000002</v>
      </c>
      <c r="L15" s="50">
        <f t="shared" si="3"/>
        <v>7.0206096437608139</v>
      </c>
      <c r="N15" s="34">
        <f t="shared" si="4"/>
        <v>1</v>
      </c>
      <c r="O15" s="29">
        <f t="shared" si="4"/>
        <v>1</v>
      </c>
      <c r="P15" s="9">
        <f t="shared" si="4"/>
        <v>1</v>
      </c>
      <c r="Q15">
        <f t="shared" si="4"/>
        <v>1</v>
      </c>
      <c r="R15">
        <f t="shared" si="4"/>
        <v>1</v>
      </c>
      <c r="S15">
        <f t="shared" si="4"/>
        <v>1</v>
      </c>
      <c r="T15">
        <f t="shared" si="4"/>
        <v>1</v>
      </c>
      <c r="U15">
        <f t="shared" si="4"/>
        <v>1</v>
      </c>
      <c r="V15">
        <f t="shared" si="4"/>
        <v>1</v>
      </c>
      <c r="W15">
        <f t="shared" si="4"/>
        <v>1</v>
      </c>
      <c r="X15">
        <f t="shared" si="5"/>
        <v>1</v>
      </c>
      <c r="Y15">
        <f t="shared" si="5"/>
        <v>1</v>
      </c>
      <c r="Z15">
        <f t="shared" si="5"/>
        <v>1</v>
      </c>
      <c r="AA15">
        <f t="shared" si="5"/>
        <v>1</v>
      </c>
      <c r="AB15">
        <f t="shared" si="5"/>
        <v>1</v>
      </c>
      <c r="AC15">
        <f t="shared" si="5"/>
        <v>1</v>
      </c>
      <c r="AD15">
        <f t="shared" si="5"/>
        <v>1</v>
      </c>
      <c r="AE15">
        <f t="shared" si="5"/>
        <v>1</v>
      </c>
      <c r="AF15">
        <f t="shared" si="5"/>
        <v>1</v>
      </c>
      <c r="AG15">
        <f t="shared" si="5"/>
        <v>1</v>
      </c>
      <c r="AH15">
        <f t="shared" si="6"/>
        <v>1</v>
      </c>
      <c r="AI15">
        <f t="shared" si="6"/>
        <v>1</v>
      </c>
      <c r="AJ15">
        <f t="shared" si="6"/>
        <v>1</v>
      </c>
      <c r="AK15">
        <f t="shared" si="6"/>
        <v>1</v>
      </c>
      <c r="AL15">
        <f t="shared" si="6"/>
        <v>1</v>
      </c>
      <c r="AM15">
        <f t="shared" si="6"/>
        <v>1</v>
      </c>
      <c r="AN15">
        <f t="shared" si="6"/>
        <v>1</v>
      </c>
      <c r="AO15">
        <f t="shared" si="6"/>
        <v>1</v>
      </c>
    </row>
    <row r="16" spans="8:43" x14ac:dyDescent="0.25">
      <c r="H16" s="42">
        <v>4.9874999999999998</v>
      </c>
      <c r="I16" s="24">
        <v>15.026999999999999</v>
      </c>
      <c r="J16" s="25">
        <f>PRODUCT(N16:INDEX(N16:AO16,1,$I$4))</f>
        <v>1</v>
      </c>
      <c r="K16" s="49">
        <f t="shared" si="2"/>
        <v>0.3575999999999997</v>
      </c>
      <c r="L16" s="50">
        <f t="shared" si="3"/>
        <v>8.195112369315682</v>
      </c>
      <c r="N16" s="34">
        <f t="shared" si="4"/>
        <v>1</v>
      </c>
      <c r="O16" s="29">
        <f t="shared" si="4"/>
        <v>1</v>
      </c>
      <c r="P16" s="9">
        <f t="shared" si="4"/>
        <v>1</v>
      </c>
      <c r="Q16">
        <f t="shared" si="4"/>
        <v>1</v>
      </c>
      <c r="R16">
        <f t="shared" si="4"/>
        <v>1</v>
      </c>
      <c r="S16">
        <f t="shared" si="4"/>
        <v>1</v>
      </c>
      <c r="T16">
        <f t="shared" si="4"/>
        <v>1</v>
      </c>
      <c r="U16">
        <f t="shared" si="4"/>
        <v>1</v>
      </c>
      <c r="V16">
        <f t="shared" si="4"/>
        <v>1</v>
      </c>
      <c r="W16">
        <f t="shared" si="4"/>
        <v>1</v>
      </c>
      <c r="X16">
        <f t="shared" si="5"/>
        <v>1</v>
      </c>
      <c r="Y16">
        <f t="shared" si="5"/>
        <v>1</v>
      </c>
      <c r="Z16">
        <f t="shared" si="5"/>
        <v>1</v>
      </c>
      <c r="AA16">
        <f t="shared" si="5"/>
        <v>1</v>
      </c>
      <c r="AB16">
        <f t="shared" si="5"/>
        <v>1</v>
      </c>
      <c r="AC16">
        <f t="shared" si="5"/>
        <v>1</v>
      </c>
      <c r="AD16">
        <f t="shared" si="5"/>
        <v>1</v>
      </c>
      <c r="AE16">
        <f t="shared" si="5"/>
        <v>1</v>
      </c>
      <c r="AF16">
        <f t="shared" si="5"/>
        <v>1</v>
      </c>
      <c r="AG16">
        <f t="shared" si="5"/>
        <v>1</v>
      </c>
      <c r="AH16">
        <f t="shared" si="6"/>
        <v>1</v>
      </c>
      <c r="AI16">
        <f t="shared" si="6"/>
        <v>1</v>
      </c>
      <c r="AJ16">
        <f t="shared" si="6"/>
        <v>1</v>
      </c>
      <c r="AK16">
        <f t="shared" si="6"/>
        <v>1</v>
      </c>
      <c r="AL16">
        <f t="shared" si="6"/>
        <v>1</v>
      </c>
      <c r="AM16">
        <f t="shared" si="6"/>
        <v>1</v>
      </c>
      <c r="AN16">
        <f t="shared" si="6"/>
        <v>1</v>
      </c>
      <c r="AO16">
        <f t="shared" si="6"/>
        <v>1</v>
      </c>
    </row>
    <row r="17" spans="8:41" x14ac:dyDescent="0.25">
      <c r="H17" s="42">
        <v>5.0568999999999997</v>
      </c>
      <c r="I17" s="24">
        <v>14.145</v>
      </c>
      <c r="J17" s="25">
        <f>PRODUCT(N17:INDEX(N17:AO17,1,$I$4))</f>
        <v>1</v>
      </c>
      <c r="K17" s="49">
        <f t="shared" si="2"/>
        <v>0.4269999999999996</v>
      </c>
      <c r="L17" s="50">
        <f t="shared" si="3"/>
        <v>9.1573723379119727</v>
      </c>
      <c r="N17" s="34">
        <f t="shared" si="4"/>
        <v>1</v>
      </c>
      <c r="O17" s="29">
        <f t="shared" si="4"/>
        <v>1</v>
      </c>
      <c r="P17" s="9">
        <f t="shared" si="4"/>
        <v>1</v>
      </c>
      <c r="Q17">
        <f t="shared" si="4"/>
        <v>1</v>
      </c>
      <c r="R17">
        <f t="shared" si="4"/>
        <v>1</v>
      </c>
      <c r="S17">
        <f t="shared" si="4"/>
        <v>1</v>
      </c>
      <c r="T17">
        <f t="shared" si="4"/>
        <v>1</v>
      </c>
      <c r="U17">
        <f t="shared" si="4"/>
        <v>1</v>
      </c>
      <c r="V17">
        <f t="shared" si="4"/>
        <v>1</v>
      </c>
      <c r="W17">
        <f t="shared" si="4"/>
        <v>1</v>
      </c>
      <c r="X17">
        <f t="shared" si="5"/>
        <v>1</v>
      </c>
      <c r="Y17">
        <f t="shared" si="5"/>
        <v>1</v>
      </c>
      <c r="Z17">
        <f t="shared" si="5"/>
        <v>1</v>
      </c>
      <c r="AA17">
        <f t="shared" si="5"/>
        <v>1</v>
      </c>
      <c r="AB17">
        <f t="shared" si="5"/>
        <v>1</v>
      </c>
      <c r="AC17">
        <f t="shared" si="5"/>
        <v>1</v>
      </c>
      <c r="AD17">
        <f t="shared" si="5"/>
        <v>1</v>
      </c>
      <c r="AE17">
        <f t="shared" si="5"/>
        <v>1</v>
      </c>
      <c r="AF17">
        <f t="shared" si="5"/>
        <v>1</v>
      </c>
      <c r="AG17">
        <f t="shared" si="5"/>
        <v>1</v>
      </c>
      <c r="AH17">
        <f t="shared" si="6"/>
        <v>1</v>
      </c>
      <c r="AI17">
        <f t="shared" si="6"/>
        <v>1</v>
      </c>
      <c r="AJ17">
        <f t="shared" si="6"/>
        <v>1</v>
      </c>
      <c r="AK17">
        <f t="shared" si="6"/>
        <v>1</v>
      </c>
      <c r="AL17">
        <f t="shared" si="6"/>
        <v>1</v>
      </c>
      <c r="AM17">
        <f t="shared" si="6"/>
        <v>1</v>
      </c>
      <c r="AN17">
        <f t="shared" si="6"/>
        <v>1</v>
      </c>
      <c r="AO17">
        <f t="shared" si="6"/>
        <v>1</v>
      </c>
    </row>
    <row r="18" spans="8:41" x14ac:dyDescent="0.25">
      <c r="H18" s="42">
        <v>5.1262999999999996</v>
      </c>
      <c r="I18" s="24">
        <v>13.403</v>
      </c>
      <c r="J18" s="25">
        <f>PRODUCT(N18:INDEX(N18:AO18,1,$I$4))</f>
        <v>1</v>
      </c>
      <c r="K18" s="49">
        <f t="shared" si="2"/>
        <v>0.49639999999999951</v>
      </c>
      <c r="L18" s="50">
        <f t="shared" si="3"/>
        <v>9.9785383055084029</v>
      </c>
      <c r="N18" s="34">
        <f t="shared" ref="N18:W27" si="7">(($H18-N$3)/($H18-$I$3))^N$4</f>
        <v>1</v>
      </c>
      <c r="O18" s="29">
        <f t="shared" si="7"/>
        <v>1</v>
      </c>
      <c r="P18" s="9">
        <f t="shared" si="7"/>
        <v>1</v>
      </c>
      <c r="Q18">
        <f t="shared" si="7"/>
        <v>1</v>
      </c>
      <c r="R18">
        <f t="shared" si="7"/>
        <v>1</v>
      </c>
      <c r="S18">
        <f t="shared" si="7"/>
        <v>1</v>
      </c>
      <c r="T18">
        <f t="shared" si="7"/>
        <v>1</v>
      </c>
      <c r="U18">
        <f t="shared" si="7"/>
        <v>1</v>
      </c>
      <c r="V18">
        <f t="shared" si="7"/>
        <v>1</v>
      </c>
      <c r="W18">
        <f t="shared" si="7"/>
        <v>1</v>
      </c>
      <c r="X18">
        <f t="shared" ref="X18:AG27" si="8">(($H18-X$3)/($H18-$I$3))^X$4</f>
        <v>1</v>
      </c>
      <c r="Y18">
        <f t="shared" si="8"/>
        <v>1</v>
      </c>
      <c r="Z18">
        <f t="shared" si="8"/>
        <v>1</v>
      </c>
      <c r="AA18">
        <f t="shared" si="8"/>
        <v>1</v>
      </c>
      <c r="AB18">
        <f t="shared" si="8"/>
        <v>1</v>
      </c>
      <c r="AC18">
        <f t="shared" si="8"/>
        <v>1</v>
      </c>
      <c r="AD18">
        <f t="shared" si="8"/>
        <v>1</v>
      </c>
      <c r="AE18">
        <f t="shared" si="8"/>
        <v>1</v>
      </c>
      <c r="AF18">
        <f t="shared" si="8"/>
        <v>1</v>
      </c>
      <c r="AG18">
        <f t="shared" si="8"/>
        <v>1</v>
      </c>
      <c r="AH18">
        <f t="shared" ref="AH18:AO27" si="9">(($H18-AH$3)/($H18-$I$3))^AH$4</f>
        <v>1</v>
      </c>
      <c r="AI18">
        <f t="shared" si="9"/>
        <v>1</v>
      </c>
      <c r="AJ18">
        <f t="shared" si="9"/>
        <v>1</v>
      </c>
      <c r="AK18">
        <f t="shared" si="9"/>
        <v>1</v>
      </c>
      <c r="AL18">
        <f t="shared" si="9"/>
        <v>1</v>
      </c>
      <c r="AM18">
        <f t="shared" si="9"/>
        <v>1</v>
      </c>
      <c r="AN18">
        <f t="shared" si="9"/>
        <v>1</v>
      </c>
      <c r="AO18">
        <f t="shared" si="9"/>
        <v>1</v>
      </c>
    </row>
    <row r="19" spans="8:41" x14ac:dyDescent="0.25">
      <c r="H19" s="42">
        <v>5.2582000000000004</v>
      </c>
      <c r="I19" s="24">
        <v>12.28</v>
      </c>
      <c r="J19" s="25">
        <f>PRODUCT(N19:INDEX(N19:AO19,1,$I$4))</f>
        <v>1</v>
      </c>
      <c r="K19" s="49">
        <f t="shared" si="2"/>
        <v>0.6283000000000003</v>
      </c>
      <c r="L19" s="50">
        <f t="shared" si="3"/>
        <v>11.249088288900909</v>
      </c>
      <c r="N19" s="34">
        <f t="shared" si="7"/>
        <v>1</v>
      </c>
      <c r="O19" s="29">
        <f t="shared" si="7"/>
        <v>1</v>
      </c>
      <c r="P19" s="9">
        <f t="shared" si="7"/>
        <v>1</v>
      </c>
      <c r="Q19">
        <f t="shared" si="7"/>
        <v>1</v>
      </c>
      <c r="R19">
        <f t="shared" si="7"/>
        <v>1</v>
      </c>
      <c r="S19">
        <f t="shared" si="7"/>
        <v>1</v>
      </c>
      <c r="T19">
        <f t="shared" si="7"/>
        <v>1</v>
      </c>
      <c r="U19">
        <f t="shared" si="7"/>
        <v>1</v>
      </c>
      <c r="V19">
        <f t="shared" si="7"/>
        <v>1</v>
      </c>
      <c r="W19">
        <f t="shared" si="7"/>
        <v>1</v>
      </c>
      <c r="X19">
        <f t="shared" si="8"/>
        <v>1</v>
      </c>
      <c r="Y19">
        <f t="shared" si="8"/>
        <v>1</v>
      </c>
      <c r="Z19">
        <f t="shared" si="8"/>
        <v>1</v>
      </c>
      <c r="AA19">
        <f t="shared" si="8"/>
        <v>1</v>
      </c>
      <c r="AB19">
        <f t="shared" si="8"/>
        <v>1</v>
      </c>
      <c r="AC19">
        <f t="shared" si="8"/>
        <v>1</v>
      </c>
      <c r="AD19">
        <f t="shared" si="8"/>
        <v>1</v>
      </c>
      <c r="AE19">
        <f t="shared" si="8"/>
        <v>1</v>
      </c>
      <c r="AF19">
        <f t="shared" si="8"/>
        <v>1</v>
      </c>
      <c r="AG19">
        <f t="shared" si="8"/>
        <v>1</v>
      </c>
      <c r="AH19">
        <f t="shared" si="9"/>
        <v>1</v>
      </c>
      <c r="AI19">
        <f t="shared" si="9"/>
        <v>1</v>
      </c>
      <c r="AJ19">
        <f t="shared" si="9"/>
        <v>1</v>
      </c>
      <c r="AK19">
        <f t="shared" si="9"/>
        <v>1</v>
      </c>
      <c r="AL19">
        <f t="shared" si="9"/>
        <v>1</v>
      </c>
      <c r="AM19">
        <f t="shared" si="9"/>
        <v>1</v>
      </c>
      <c r="AN19">
        <f t="shared" si="9"/>
        <v>1</v>
      </c>
      <c r="AO19">
        <f t="shared" si="9"/>
        <v>1</v>
      </c>
    </row>
    <row r="20" spans="8:41" x14ac:dyDescent="0.25">
      <c r="H20" s="42">
        <v>5.3276000000000003</v>
      </c>
      <c r="I20" s="24">
        <v>11.766999999999999</v>
      </c>
      <c r="J20" s="25">
        <f>PRODUCT(N20:INDEX(N20:AO20,1,$I$4))</f>
        <v>1</v>
      </c>
      <c r="K20" s="49">
        <f t="shared" si="2"/>
        <v>0.69770000000000021</v>
      </c>
      <c r="L20" s="50">
        <f t="shared" si="3"/>
        <v>11.8382433220475</v>
      </c>
      <c r="N20" s="34">
        <f t="shared" si="7"/>
        <v>1</v>
      </c>
      <c r="O20" s="29">
        <f t="shared" si="7"/>
        <v>1</v>
      </c>
      <c r="P20" s="9">
        <f t="shared" si="7"/>
        <v>1</v>
      </c>
      <c r="Q20">
        <f t="shared" si="7"/>
        <v>1</v>
      </c>
      <c r="R20">
        <f t="shared" si="7"/>
        <v>1</v>
      </c>
      <c r="S20">
        <f t="shared" si="7"/>
        <v>1</v>
      </c>
      <c r="T20">
        <f t="shared" si="7"/>
        <v>1</v>
      </c>
      <c r="U20">
        <f t="shared" si="7"/>
        <v>1</v>
      </c>
      <c r="V20">
        <f t="shared" si="7"/>
        <v>1</v>
      </c>
      <c r="W20">
        <f t="shared" si="7"/>
        <v>1</v>
      </c>
      <c r="X20">
        <f t="shared" si="8"/>
        <v>1</v>
      </c>
      <c r="Y20">
        <f t="shared" si="8"/>
        <v>1</v>
      </c>
      <c r="Z20">
        <f t="shared" si="8"/>
        <v>1</v>
      </c>
      <c r="AA20">
        <f t="shared" si="8"/>
        <v>1</v>
      </c>
      <c r="AB20">
        <f t="shared" si="8"/>
        <v>1</v>
      </c>
      <c r="AC20">
        <f t="shared" si="8"/>
        <v>1</v>
      </c>
      <c r="AD20">
        <f t="shared" si="8"/>
        <v>1</v>
      </c>
      <c r="AE20">
        <f t="shared" si="8"/>
        <v>1</v>
      </c>
      <c r="AF20">
        <f t="shared" si="8"/>
        <v>1</v>
      </c>
      <c r="AG20">
        <f t="shared" si="8"/>
        <v>1</v>
      </c>
      <c r="AH20">
        <f t="shared" si="9"/>
        <v>1</v>
      </c>
      <c r="AI20">
        <f t="shared" si="9"/>
        <v>1</v>
      </c>
      <c r="AJ20">
        <f t="shared" si="9"/>
        <v>1</v>
      </c>
      <c r="AK20">
        <f t="shared" si="9"/>
        <v>1</v>
      </c>
      <c r="AL20">
        <f t="shared" si="9"/>
        <v>1</v>
      </c>
      <c r="AM20">
        <f t="shared" si="9"/>
        <v>1</v>
      </c>
      <c r="AN20">
        <f t="shared" si="9"/>
        <v>1</v>
      </c>
      <c r="AO20">
        <f t="shared" si="9"/>
        <v>1</v>
      </c>
    </row>
    <row r="21" spans="8:41" x14ac:dyDescent="0.25">
      <c r="H21" s="42">
        <v>5.3971</v>
      </c>
      <c r="I21" s="24">
        <v>11.305</v>
      </c>
      <c r="J21" s="25">
        <f>PRODUCT(N21:INDEX(N21:AO21,1,$I$4))</f>
        <v>1</v>
      </c>
      <c r="K21" s="49">
        <f t="shared" si="2"/>
        <v>0.76719999999999988</v>
      </c>
      <c r="L21" s="50">
        <f t="shared" si="3"/>
        <v>12.375520327590962</v>
      </c>
      <c r="N21" s="34">
        <f t="shared" si="7"/>
        <v>1</v>
      </c>
      <c r="O21" s="29">
        <f t="shared" si="7"/>
        <v>1</v>
      </c>
      <c r="P21" s="9">
        <f t="shared" si="7"/>
        <v>1</v>
      </c>
      <c r="Q21">
        <f t="shared" si="7"/>
        <v>1</v>
      </c>
      <c r="R21">
        <f t="shared" si="7"/>
        <v>1</v>
      </c>
      <c r="S21">
        <f t="shared" si="7"/>
        <v>1</v>
      </c>
      <c r="T21">
        <f t="shared" si="7"/>
        <v>1</v>
      </c>
      <c r="U21">
        <f t="shared" si="7"/>
        <v>1</v>
      </c>
      <c r="V21">
        <f t="shared" si="7"/>
        <v>1</v>
      </c>
      <c r="W21">
        <f t="shared" si="7"/>
        <v>1</v>
      </c>
      <c r="X21">
        <f t="shared" si="8"/>
        <v>1</v>
      </c>
      <c r="Y21">
        <f t="shared" si="8"/>
        <v>1</v>
      </c>
      <c r="Z21">
        <f t="shared" si="8"/>
        <v>1</v>
      </c>
      <c r="AA21">
        <f t="shared" si="8"/>
        <v>1</v>
      </c>
      <c r="AB21">
        <f t="shared" si="8"/>
        <v>1</v>
      </c>
      <c r="AC21">
        <f t="shared" si="8"/>
        <v>1</v>
      </c>
      <c r="AD21">
        <f t="shared" si="8"/>
        <v>1</v>
      </c>
      <c r="AE21">
        <f t="shared" si="8"/>
        <v>1</v>
      </c>
      <c r="AF21">
        <f t="shared" si="8"/>
        <v>1</v>
      </c>
      <c r="AG21">
        <f t="shared" si="8"/>
        <v>1</v>
      </c>
      <c r="AH21">
        <f t="shared" si="9"/>
        <v>1</v>
      </c>
      <c r="AI21">
        <f t="shared" si="9"/>
        <v>1</v>
      </c>
      <c r="AJ21">
        <f t="shared" si="9"/>
        <v>1</v>
      </c>
      <c r="AK21">
        <f t="shared" si="9"/>
        <v>1</v>
      </c>
      <c r="AL21">
        <f t="shared" si="9"/>
        <v>1</v>
      </c>
      <c r="AM21">
        <f t="shared" si="9"/>
        <v>1</v>
      </c>
      <c r="AN21">
        <f t="shared" si="9"/>
        <v>1</v>
      </c>
      <c r="AO21">
        <f t="shared" si="9"/>
        <v>1</v>
      </c>
    </row>
    <row r="22" spans="8:41" x14ac:dyDescent="0.25">
      <c r="H22" s="42">
        <v>5.4664999999999999</v>
      </c>
      <c r="I22" s="24">
        <v>10.872999999999999</v>
      </c>
      <c r="J22" s="25">
        <f>PRODUCT(N22:INDEX(N22:AO22,1,$I$4))</f>
        <v>1</v>
      </c>
      <c r="K22" s="49">
        <f t="shared" si="2"/>
        <v>0.83659999999999979</v>
      </c>
      <c r="L22" s="50">
        <f t="shared" si="3"/>
        <v>12.88172789844433</v>
      </c>
      <c r="N22" s="34">
        <f t="shared" si="7"/>
        <v>1</v>
      </c>
      <c r="O22" s="29">
        <f t="shared" si="7"/>
        <v>1</v>
      </c>
      <c r="P22" s="9">
        <f t="shared" si="7"/>
        <v>1</v>
      </c>
      <c r="Q22">
        <f t="shared" si="7"/>
        <v>1</v>
      </c>
      <c r="R22">
        <f t="shared" si="7"/>
        <v>1</v>
      </c>
      <c r="S22">
        <f t="shared" si="7"/>
        <v>1</v>
      </c>
      <c r="T22">
        <f t="shared" si="7"/>
        <v>1</v>
      </c>
      <c r="U22">
        <f t="shared" si="7"/>
        <v>1</v>
      </c>
      <c r="V22">
        <f t="shared" si="7"/>
        <v>1</v>
      </c>
      <c r="W22">
        <f t="shared" si="7"/>
        <v>1</v>
      </c>
      <c r="X22">
        <f t="shared" si="8"/>
        <v>1</v>
      </c>
      <c r="Y22">
        <f t="shared" si="8"/>
        <v>1</v>
      </c>
      <c r="Z22">
        <f t="shared" si="8"/>
        <v>1</v>
      </c>
      <c r="AA22">
        <f t="shared" si="8"/>
        <v>1</v>
      </c>
      <c r="AB22">
        <f t="shared" si="8"/>
        <v>1</v>
      </c>
      <c r="AC22">
        <f t="shared" si="8"/>
        <v>1</v>
      </c>
      <c r="AD22">
        <f t="shared" si="8"/>
        <v>1</v>
      </c>
      <c r="AE22">
        <f t="shared" si="8"/>
        <v>1</v>
      </c>
      <c r="AF22">
        <f t="shared" si="8"/>
        <v>1</v>
      </c>
      <c r="AG22">
        <f t="shared" si="8"/>
        <v>1</v>
      </c>
      <c r="AH22">
        <f t="shared" si="9"/>
        <v>1</v>
      </c>
      <c r="AI22">
        <f t="shared" si="9"/>
        <v>1</v>
      </c>
      <c r="AJ22">
        <f t="shared" si="9"/>
        <v>1</v>
      </c>
      <c r="AK22">
        <f t="shared" si="9"/>
        <v>1</v>
      </c>
      <c r="AL22">
        <f t="shared" si="9"/>
        <v>1</v>
      </c>
      <c r="AM22">
        <f t="shared" si="9"/>
        <v>1</v>
      </c>
      <c r="AN22">
        <f t="shared" si="9"/>
        <v>1</v>
      </c>
      <c r="AO22">
        <f t="shared" si="9"/>
        <v>1</v>
      </c>
    </row>
    <row r="23" spans="8:41" x14ac:dyDescent="0.25">
      <c r="H23" s="42">
        <v>5.5358999999999998</v>
      </c>
      <c r="I23" s="24">
        <v>10.510999999999999</v>
      </c>
      <c r="J23" s="25">
        <f>PRODUCT(N23:INDEX(N23:AO23,1,$I$4))</f>
        <v>1</v>
      </c>
      <c r="K23" s="49">
        <f t="shared" si="2"/>
        <v>0.90599999999999969</v>
      </c>
      <c r="L23" s="50">
        <f t="shared" si="3"/>
        <v>13.316999283938554</v>
      </c>
      <c r="N23" s="34">
        <f t="shared" si="7"/>
        <v>1</v>
      </c>
      <c r="O23" s="29">
        <f t="shared" si="7"/>
        <v>1</v>
      </c>
      <c r="P23" s="9">
        <f t="shared" si="7"/>
        <v>1</v>
      </c>
      <c r="Q23">
        <f t="shared" si="7"/>
        <v>1</v>
      </c>
      <c r="R23">
        <f t="shared" si="7"/>
        <v>1</v>
      </c>
      <c r="S23">
        <f t="shared" si="7"/>
        <v>1</v>
      </c>
      <c r="T23">
        <f t="shared" si="7"/>
        <v>1</v>
      </c>
      <c r="U23">
        <f t="shared" si="7"/>
        <v>1</v>
      </c>
      <c r="V23">
        <f t="shared" si="7"/>
        <v>1</v>
      </c>
      <c r="W23">
        <f t="shared" si="7"/>
        <v>1</v>
      </c>
      <c r="X23">
        <f t="shared" si="8"/>
        <v>1</v>
      </c>
      <c r="Y23">
        <f t="shared" si="8"/>
        <v>1</v>
      </c>
      <c r="Z23">
        <f t="shared" si="8"/>
        <v>1</v>
      </c>
      <c r="AA23">
        <f t="shared" si="8"/>
        <v>1</v>
      </c>
      <c r="AB23">
        <f t="shared" si="8"/>
        <v>1</v>
      </c>
      <c r="AC23">
        <f t="shared" si="8"/>
        <v>1</v>
      </c>
      <c r="AD23">
        <f t="shared" si="8"/>
        <v>1</v>
      </c>
      <c r="AE23">
        <f t="shared" si="8"/>
        <v>1</v>
      </c>
      <c r="AF23">
        <f t="shared" si="8"/>
        <v>1</v>
      </c>
      <c r="AG23">
        <f t="shared" si="8"/>
        <v>1</v>
      </c>
      <c r="AH23">
        <f t="shared" si="9"/>
        <v>1</v>
      </c>
      <c r="AI23">
        <f t="shared" si="9"/>
        <v>1</v>
      </c>
      <c r="AJ23">
        <f t="shared" si="9"/>
        <v>1</v>
      </c>
      <c r="AK23">
        <f t="shared" si="9"/>
        <v>1</v>
      </c>
      <c r="AL23">
        <f t="shared" si="9"/>
        <v>1</v>
      </c>
      <c r="AM23">
        <f t="shared" si="9"/>
        <v>1</v>
      </c>
      <c r="AN23">
        <f t="shared" si="9"/>
        <v>1</v>
      </c>
      <c r="AO23">
        <f t="shared" si="9"/>
        <v>1</v>
      </c>
    </row>
    <row r="24" spans="8:41" x14ac:dyDescent="0.25">
      <c r="H24" s="42">
        <v>5.6052999999999997</v>
      </c>
      <c r="I24" s="24">
        <v>10.199</v>
      </c>
      <c r="J24" s="25">
        <f>PRODUCT(N24:INDEX(N24:AO24,1,$I$4))</f>
        <v>1</v>
      </c>
      <c r="K24" s="49">
        <f t="shared" si="2"/>
        <v>0.9753999999999996</v>
      </c>
      <c r="L24" s="50">
        <f t="shared" si="3"/>
        <v>13.701357811477182</v>
      </c>
      <c r="N24" s="34">
        <f t="shared" si="7"/>
        <v>1</v>
      </c>
      <c r="O24" s="29">
        <f t="shared" si="7"/>
        <v>1</v>
      </c>
      <c r="P24" s="9">
        <f t="shared" si="7"/>
        <v>1</v>
      </c>
      <c r="Q24">
        <f t="shared" si="7"/>
        <v>1</v>
      </c>
      <c r="R24">
        <f t="shared" si="7"/>
        <v>1</v>
      </c>
      <c r="S24">
        <f t="shared" si="7"/>
        <v>1</v>
      </c>
      <c r="T24">
        <f t="shared" si="7"/>
        <v>1</v>
      </c>
      <c r="U24">
        <f t="shared" si="7"/>
        <v>1</v>
      </c>
      <c r="V24">
        <f t="shared" si="7"/>
        <v>1</v>
      </c>
      <c r="W24">
        <f t="shared" si="7"/>
        <v>1</v>
      </c>
      <c r="X24">
        <f t="shared" si="8"/>
        <v>1</v>
      </c>
      <c r="Y24">
        <f t="shared" si="8"/>
        <v>1</v>
      </c>
      <c r="Z24">
        <f t="shared" si="8"/>
        <v>1</v>
      </c>
      <c r="AA24">
        <f t="shared" si="8"/>
        <v>1</v>
      </c>
      <c r="AB24">
        <f t="shared" si="8"/>
        <v>1</v>
      </c>
      <c r="AC24">
        <f t="shared" si="8"/>
        <v>1</v>
      </c>
      <c r="AD24">
        <f t="shared" si="8"/>
        <v>1</v>
      </c>
      <c r="AE24">
        <f t="shared" si="8"/>
        <v>1</v>
      </c>
      <c r="AF24">
        <f t="shared" si="8"/>
        <v>1</v>
      </c>
      <c r="AG24">
        <f t="shared" si="8"/>
        <v>1</v>
      </c>
      <c r="AH24">
        <f t="shared" si="9"/>
        <v>1</v>
      </c>
      <c r="AI24">
        <f t="shared" si="9"/>
        <v>1</v>
      </c>
      <c r="AJ24">
        <f t="shared" si="9"/>
        <v>1</v>
      </c>
      <c r="AK24">
        <f t="shared" si="9"/>
        <v>1</v>
      </c>
      <c r="AL24">
        <f t="shared" si="9"/>
        <v>1</v>
      </c>
      <c r="AM24">
        <f t="shared" si="9"/>
        <v>1</v>
      </c>
      <c r="AN24">
        <f t="shared" si="9"/>
        <v>1</v>
      </c>
      <c r="AO24">
        <f t="shared" si="9"/>
        <v>1</v>
      </c>
    </row>
    <row r="25" spans="8:41" x14ac:dyDescent="0.25">
      <c r="H25" s="42">
        <v>5.6748000000000003</v>
      </c>
      <c r="I25" s="24">
        <v>9.8863000000000003</v>
      </c>
      <c r="J25" s="25">
        <f>PRODUCT(N25:INDEX(N25:AO25,1,$I$4))</f>
        <v>1</v>
      </c>
      <c r="K25" s="49">
        <f t="shared" si="2"/>
        <v>1.0449000000000002</v>
      </c>
      <c r="L25" s="50">
        <f t="shared" si="3"/>
        <v>14.085628295411924</v>
      </c>
      <c r="N25" s="34">
        <f t="shared" si="7"/>
        <v>1</v>
      </c>
      <c r="O25" s="29">
        <f t="shared" si="7"/>
        <v>1</v>
      </c>
      <c r="P25" s="9">
        <f t="shared" si="7"/>
        <v>1</v>
      </c>
      <c r="Q25">
        <f t="shared" si="7"/>
        <v>1</v>
      </c>
      <c r="R25">
        <f t="shared" si="7"/>
        <v>1</v>
      </c>
      <c r="S25">
        <f t="shared" si="7"/>
        <v>1</v>
      </c>
      <c r="T25">
        <f t="shared" si="7"/>
        <v>1</v>
      </c>
      <c r="U25">
        <f t="shared" si="7"/>
        <v>1</v>
      </c>
      <c r="V25">
        <f t="shared" si="7"/>
        <v>1</v>
      </c>
      <c r="W25">
        <f t="shared" si="7"/>
        <v>1</v>
      </c>
      <c r="X25">
        <f t="shared" si="8"/>
        <v>1</v>
      </c>
      <c r="Y25">
        <f t="shared" si="8"/>
        <v>1</v>
      </c>
      <c r="Z25">
        <f t="shared" si="8"/>
        <v>1</v>
      </c>
      <c r="AA25">
        <f t="shared" si="8"/>
        <v>1</v>
      </c>
      <c r="AB25">
        <f t="shared" si="8"/>
        <v>1</v>
      </c>
      <c r="AC25">
        <f t="shared" si="8"/>
        <v>1</v>
      </c>
      <c r="AD25">
        <f t="shared" si="8"/>
        <v>1</v>
      </c>
      <c r="AE25">
        <f t="shared" si="8"/>
        <v>1</v>
      </c>
      <c r="AF25">
        <f t="shared" si="8"/>
        <v>1</v>
      </c>
      <c r="AG25">
        <f t="shared" si="8"/>
        <v>1</v>
      </c>
      <c r="AH25">
        <f t="shared" si="9"/>
        <v>1</v>
      </c>
      <c r="AI25">
        <f t="shared" si="9"/>
        <v>1</v>
      </c>
      <c r="AJ25">
        <f t="shared" si="9"/>
        <v>1</v>
      </c>
      <c r="AK25">
        <f t="shared" si="9"/>
        <v>1</v>
      </c>
      <c r="AL25">
        <f t="shared" si="9"/>
        <v>1</v>
      </c>
      <c r="AM25">
        <f t="shared" si="9"/>
        <v>1</v>
      </c>
      <c r="AN25">
        <f t="shared" si="9"/>
        <v>1</v>
      </c>
      <c r="AO25">
        <f t="shared" si="9"/>
        <v>1</v>
      </c>
    </row>
    <row r="26" spans="8:41" x14ac:dyDescent="0.25">
      <c r="H26" s="42">
        <v>5.7442000000000002</v>
      </c>
      <c r="I26" s="24">
        <v>9.5740999999999996</v>
      </c>
      <c r="J26" s="25">
        <f>PRODUCT(N26:INDEX(N26:AO26,1,$I$4))</f>
        <v>1</v>
      </c>
      <c r="K26" s="49">
        <f t="shared" si="2"/>
        <v>1.1143000000000001</v>
      </c>
      <c r="L26" s="50">
        <f t="shared" si="3"/>
        <v>14.468426449877226</v>
      </c>
      <c r="N26" s="34">
        <f t="shared" si="7"/>
        <v>1</v>
      </c>
      <c r="O26" s="29">
        <f t="shared" si="7"/>
        <v>1</v>
      </c>
      <c r="P26" s="9">
        <f t="shared" si="7"/>
        <v>1</v>
      </c>
      <c r="Q26">
        <f t="shared" si="7"/>
        <v>1</v>
      </c>
      <c r="R26">
        <f t="shared" si="7"/>
        <v>1</v>
      </c>
      <c r="S26">
        <f t="shared" si="7"/>
        <v>1</v>
      </c>
      <c r="T26">
        <f t="shared" si="7"/>
        <v>1</v>
      </c>
      <c r="U26">
        <f t="shared" si="7"/>
        <v>1</v>
      </c>
      <c r="V26">
        <f t="shared" si="7"/>
        <v>1</v>
      </c>
      <c r="W26">
        <f t="shared" si="7"/>
        <v>1</v>
      </c>
      <c r="X26">
        <f t="shared" si="8"/>
        <v>1</v>
      </c>
      <c r="Y26">
        <f t="shared" si="8"/>
        <v>1</v>
      </c>
      <c r="Z26">
        <f t="shared" si="8"/>
        <v>1</v>
      </c>
      <c r="AA26">
        <f t="shared" si="8"/>
        <v>1</v>
      </c>
      <c r="AB26">
        <f t="shared" si="8"/>
        <v>1</v>
      </c>
      <c r="AC26">
        <f t="shared" si="8"/>
        <v>1</v>
      </c>
      <c r="AD26">
        <f t="shared" si="8"/>
        <v>1</v>
      </c>
      <c r="AE26">
        <f t="shared" si="8"/>
        <v>1</v>
      </c>
      <c r="AF26">
        <f t="shared" si="8"/>
        <v>1</v>
      </c>
      <c r="AG26">
        <f t="shared" si="8"/>
        <v>1</v>
      </c>
      <c r="AH26">
        <f t="shared" si="9"/>
        <v>1</v>
      </c>
      <c r="AI26">
        <f t="shared" si="9"/>
        <v>1</v>
      </c>
      <c r="AJ26">
        <f t="shared" si="9"/>
        <v>1</v>
      </c>
      <c r="AK26">
        <f t="shared" si="9"/>
        <v>1</v>
      </c>
      <c r="AL26">
        <f t="shared" si="9"/>
        <v>1</v>
      </c>
      <c r="AM26">
        <f t="shared" si="9"/>
        <v>1</v>
      </c>
      <c r="AN26">
        <f t="shared" si="9"/>
        <v>1</v>
      </c>
      <c r="AO26">
        <f t="shared" si="9"/>
        <v>1</v>
      </c>
    </row>
    <row r="27" spans="8:41" x14ac:dyDescent="0.25">
      <c r="H27" s="42">
        <v>5.8136000000000001</v>
      </c>
      <c r="I27" s="24">
        <v>9.2819000000000003</v>
      </c>
      <c r="J27" s="25">
        <f>PRODUCT(N27:INDEX(N27:AO27,1,$I$4))</f>
        <v>1</v>
      </c>
      <c r="K27" s="49">
        <f t="shared" si="2"/>
        <v>1.1837</v>
      </c>
      <c r="L27" s="50">
        <f t="shared" si="3"/>
        <v>14.830376756065498</v>
      </c>
      <c r="N27" s="34">
        <f t="shared" si="7"/>
        <v>1</v>
      </c>
      <c r="O27" s="29">
        <f t="shared" si="7"/>
        <v>1</v>
      </c>
      <c r="P27" s="9">
        <f t="shared" si="7"/>
        <v>1</v>
      </c>
      <c r="Q27">
        <f t="shared" si="7"/>
        <v>1</v>
      </c>
      <c r="R27">
        <f t="shared" si="7"/>
        <v>1</v>
      </c>
      <c r="S27">
        <f t="shared" si="7"/>
        <v>1</v>
      </c>
      <c r="T27">
        <f t="shared" si="7"/>
        <v>1</v>
      </c>
      <c r="U27">
        <f t="shared" si="7"/>
        <v>1</v>
      </c>
      <c r="V27">
        <f t="shared" si="7"/>
        <v>1</v>
      </c>
      <c r="W27">
        <f t="shared" si="7"/>
        <v>1</v>
      </c>
      <c r="X27">
        <f t="shared" si="8"/>
        <v>1</v>
      </c>
      <c r="Y27">
        <f t="shared" si="8"/>
        <v>1</v>
      </c>
      <c r="Z27">
        <f t="shared" si="8"/>
        <v>1</v>
      </c>
      <c r="AA27">
        <f t="shared" si="8"/>
        <v>1</v>
      </c>
      <c r="AB27">
        <f t="shared" si="8"/>
        <v>1</v>
      </c>
      <c r="AC27">
        <f t="shared" si="8"/>
        <v>1</v>
      </c>
      <c r="AD27">
        <f t="shared" si="8"/>
        <v>1</v>
      </c>
      <c r="AE27">
        <f t="shared" si="8"/>
        <v>1</v>
      </c>
      <c r="AF27">
        <f t="shared" si="8"/>
        <v>1</v>
      </c>
      <c r="AG27">
        <f t="shared" si="8"/>
        <v>1</v>
      </c>
      <c r="AH27">
        <f t="shared" si="9"/>
        <v>1</v>
      </c>
      <c r="AI27">
        <f t="shared" si="9"/>
        <v>1</v>
      </c>
      <c r="AJ27">
        <f t="shared" si="9"/>
        <v>1</v>
      </c>
      <c r="AK27">
        <f t="shared" si="9"/>
        <v>1</v>
      </c>
      <c r="AL27">
        <f t="shared" si="9"/>
        <v>1</v>
      </c>
      <c r="AM27">
        <f t="shared" si="9"/>
        <v>1</v>
      </c>
      <c r="AN27">
        <f t="shared" si="9"/>
        <v>1</v>
      </c>
      <c r="AO27">
        <f t="shared" si="9"/>
        <v>1</v>
      </c>
    </row>
    <row r="28" spans="8:41" x14ac:dyDescent="0.25">
      <c r="H28" s="42">
        <v>5.883</v>
      </c>
      <c r="I28" s="24">
        <v>9.0197000000000003</v>
      </c>
      <c r="J28" s="25">
        <f>PRODUCT(N28:INDEX(N28:AO28,1,$I$4))</f>
        <v>1</v>
      </c>
      <c r="K28" s="49">
        <f t="shared" si="2"/>
        <v>1.2530999999999999</v>
      </c>
      <c r="L28" s="50">
        <f t="shared" si="3"/>
        <v>15.161499337009765</v>
      </c>
      <c r="N28" s="34">
        <f t="shared" ref="N28:W37" si="10">(($H28-N$3)/($H28-$I$3))^N$4</f>
        <v>1</v>
      </c>
      <c r="O28" s="29">
        <f t="shared" si="10"/>
        <v>1</v>
      </c>
      <c r="P28" s="9">
        <f t="shared" si="10"/>
        <v>1</v>
      </c>
      <c r="Q28">
        <f t="shared" si="10"/>
        <v>1</v>
      </c>
      <c r="R28">
        <f t="shared" si="10"/>
        <v>1</v>
      </c>
      <c r="S28">
        <f t="shared" si="10"/>
        <v>1</v>
      </c>
      <c r="T28">
        <f t="shared" si="10"/>
        <v>1</v>
      </c>
      <c r="U28">
        <f t="shared" si="10"/>
        <v>1</v>
      </c>
      <c r="V28">
        <f t="shared" si="10"/>
        <v>1</v>
      </c>
      <c r="W28">
        <f t="shared" si="10"/>
        <v>1</v>
      </c>
      <c r="X28">
        <f t="shared" ref="X28:AG37" si="11">(($H28-X$3)/($H28-$I$3))^X$4</f>
        <v>1</v>
      </c>
      <c r="Y28">
        <f t="shared" si="11"/>
        <v>1</v>
      </c>
      <c r="Z28">
        <f t="shared" si="11"/>
        <v>1</v>
      </c>
      <c r="AA28">
        <f t="shared" si="11"/>
        <v>1</v>
      </c>
      <c r="AB28">
        <f t="shared" si="11"/>
        <v>1</v>
      </c>
      <c r="AC28">
        <f t="shared" si="11"/>
        <v>1</v>
      </c>
      <c r="AD28">
        <f t="shared" si="11"/>
        <v>1</v>
      </c>
      <c r="AE28">
        <f t="shared" si="11"/>
        <v>1</v>
      </c>
      <c r="AF28">
        <f t="shared" si="11"/>
        <v>1</v>
      </c>
      <c r="AG28">
        <f t="shared" si="11"/>
        <v>1</v>
      </c>
      <c r="AH28">
        <f t="shared" ref="AH28:AO37" si="12">(($H28-AH$3)/($H28-$I$3))^AH$4</f>
        <v>1</v>
      </c>
      <c r="AI28">
        <f t="shared" si="12"/>
        <v>1</v>
      </c>
      <c r="AJ28">
        <f t="shared" si="12"/>
        <v>1</v>
      </c>
      <c r="AK28">
        <f t="shared" si="12"/>
        <v>1</v>
      </c>
      <c r="AL28">
        <f t="shared" si="12"/>
        <v>1</v>
      </c>
      <c r="AM28">
        <f t="shared" si="12"/>
        <v>1</v>
      </c>
      <c r="AN28">
        <f t="shared" si="12"/>
        <v>1</v>
      </c>
      <c r="AO28">
        <f t="shared" si="12"/>
        <v>1</v>
      </c>
    </row>
    <row r="29" spans="8:41" x14ac:dyDescent="0.25">
      <c r="H29" s="42">
        <v>5.9524999999999997</v>
      </c>
      <c r="I29" s="24">
        <v>8.7574000000000005</v>
      </c>
      <c r="J29" s="25">
        <f>PRODUCT(N29:INDEX(N29:AO29,1,$I$4))</f>
        <v>1</v>
      </c>
      <c r="K29" s="49">
        <f t="shared" si="2"/>
        <v>1.3225999999999996</v>
      </c>
      <c r="L29" s="50">
        <f t="shared" si="3"/>
        <v>15.492011180997796</v>
      </c>
      <c r="N29" s="34">
        <f t="shared" si="10"/>
        <v>1</v>
      </c>
      <c r="O29" s="29">
        <f t="shared" si="10"/>
        <v>1</v>
      </c>
      <c r="P29" s="9">
        <f t="shared" si="10"/>
        <v>1</v>
      </c>
      <c r="Q29">
        <f t="shared" si="10"/>
        <v>1</v>
      </c>
      <c r="R29">
        <f t="shared" si="10"/>
        <v>1</v>
      </c>
      <c r="S29">
        <f t="shared" si="10"/>
        <v>1</v>
      </c>
      <c r="T29">
        <f t="shared" si="10"/>
        <v>1</v>
      </c>
      <c r="U29">
        <f t="shared" si="10"/>
        <v>1</v>
      </c>
      <c r="V29">
        <f t="shared" si="10"/>
        <v>1</v>
      </c>
      <c r="W29">
        <f t="shared" si="10"/>
        <v>1</v>
      </c>
      <c r="X29">
        <f t="shared" si="11"/>
        <v>1</v>
      </c>
      <c r="Y29">
        <f t="shared" si="11"/>
        <v>1</v>
      </c>
      <c r="Z29">
        <f t="shared" si="11"/>
        <v>1</v>
      </c>
      <c r="AA29">
        <f t="shared" si="11"/>
        <v>1</v>
      </c>
      <c r="AB29">
        <f t="shared" si="11"/>
        <v>1</v>
      </c>
      <c r="AC29">
        <f t="shared" si="11"/>
        <v>1</v>
      </c>
      <c r="AD29">
        <f t="shared" si="11"/>
        <v>1</v>
      </c>
      <c r="AE29">
        <f t="shared" si="11"/>
        <v>1</v>
      </c>
      <c r="AF29">
        <f t="shared" si="11"/>
        <v>1</v>
      </c>
      <c r="AG29">
        <f t="shared" si="11"/>
        <v>1</v>
      </c>
      <c r="AH29">
        <f t="shared" si="12"/>
        <v>1</v>
      </c>
      <c r="AI29">
        <f t="shared" si="12"/>
        <v>1</v>
      </c>
      <c r="AJ29">
        <f t="shared" si="12"/>
        <v>1</v>
      </c>
      <c r="AK29">
        <f t="shared" si="12"/>
        <v>1</v>
      </c>
      <c r="AL29">
        <f t="shared" si="12"/>
        <v>1</v>
      </c>
      <c r="AM29">
        <f t="shared" si="12"/>
        <v>1</v>
      </c>
      <c r="AN29">
        <f t="shared" si="12"/>
        <v>1</v>
      </c>
      <c r="AO29">
        <f t="shared" si="12"/>
        <v>1</v>
      </c>
    </row>
    <row r="30" spans="8:41" x14ac:dyDescent="0.25">
      <c r="H30" s="42">
        <v>6.0218999999999996</v>
      </c>
      <c r="I30" s="24">
        <v>8.5752000000000006</v>
      </c>
      <c r="J30" s="25">
        <f>PRODUCT(N30:INDEX(N30:AO30,1,$I$4))</f>
        <v>1</v>
      </c>
      <c r="K30" s="49">
        <f t="shared" si="2"/>
        <v>1.3919999999999995</v>
      </c>
      <c r="L30" s="50">
        <f t="shared" si="3"/>
        <v>15.741534756826949</v>
      </c>
      <c r="N30" s="34">
        <f t="shared" si="10"/>
        <v>1</v>
      </c>
      <c r="O30" s="29">
        <f t="shared" si="10"/>
        <v>1</v>
      </c>
      <c r="P30" s="9">
        <f t="shared" si="10"/>
        <v>1</v>
      </c>
      <c r="Q30">
        <f t="shared" si="10"/>
        <v>1</v>
      </c>
      <c r="R30">
        <f t="shared" si="10"/>
        <v>1</v>
      </c>
      <c r="S30">
        <f t="shared" si="10"/>
        <v>1</v>
      </c>
      <c r="T30">
        <f t="shared" si="10"/>
        <v>1</v>
      </c>
      <c r="U30">
        <f t="shared" si="10"/>
        <v>1</v>
      </c>
      <c r="V30">
        <f t="shared" si="10"/>
        <v>1</v>
      </c>
      <c r="W30">
        <f t="shared" si="10"/>
        <v>1</v>
      </c>
      <c r="X30">
        <f t="shared" si="11"/>
        <v>1</v>
      </c>
      <c r="Y30">
        <f t="shared" si="11"/>
        <v>1</v>
      </c>
      <c r="Z30">
        <f t="shared" si="11"/>
        <v>1</v>
      </c>
      <c r="AA30">
        <f t="shared" si="11"/>
        <v>1</v>
      </c>
      <c r="AB30">
        <f t="shared" si="11"/>
        <v>1</v>
      </c>
      <c r="AC30">
        <f t="shared" si="11"/>
        <v>1</v>
      </c>
      <c r="AD30">
        <f t="shared" si="11"/>
        <v>1</v>
      </c>
      <c r="AE30">
        <f t="shared" si="11"/>
        <v>1</v>
      </c>
      <c r="AF30">
        <f t="shared" si="11"/>
        <v>1</v>
      </c>
      <c r="AG30">
        <f t="shared" si="11"/>
        <v>1</v>
      </c>
      <c r="AH30">
        <f t="shared" si="12"/>
        <v>1</v>
      </c>
      <c r="AI30">
        <f t="shared" si="12"/>
        <v>1</v>
      </c>
      <c r="AJ30">
        <f t="shared" si="12"/>
        <v>1</v>
      </c>
      <c r="AK30">
        <f t="shared" si="12"/>
        <v>1</v>
      </c>
      <c r="AL30">
        <f t="shared" si="12"/>
        <v>1</v>
      </c>
      <c r="AM30">
        <f t="shared" si="12"/>
        <v>1</v>
      </c>
      <c r="AN30">
        <f t="shared" si="12"/>
        <v>1</v>
      </c>
      <c r="AO30">
        <f t="shared" si="12"/>
        <v>1</v>
      </c>
    </row>
    <row r="31" spans="8:41" x14ac:dyDescent="0.25">
      <c r="H31" s="42">
        <v>6.0913000000000004</v>
      </c>
      <c r="I31" s="24">
        <v>8.3629999999999995</v>
      </c>
      <c r="J31" s="25">
        <f>PRODUCT(N31:INDEX(N31:AO31,1,$I$4))</f>
        <v>1</v>
      </c>
      <c r="K31" s="49">
        <f t="shared" si="2"/>
        <v>1.4614000000000003</v>
      </c>
      <c r="L31" s="50">
        <f t="shared" si="3"/>
        <v>16.020286883492918</v>
      </c>
      <c r="N31" s="34">
        <f t="shared" si="10"/>
        <v>1</v>
      </c>
      <c r="O31" s="29">
        <f t="shared" si="10"/>
        <v>1</v>
      </c>
      <c r="P31" s="9">
        <f t="shared" si="10"/>
        <v>1</v>
      </c>
      <c r="Q31">
        <f t="shared" si="10"/>
        <v>1</v>
      </c>
      <c r="R31">
        <f t="shared" si="10"/>
        <v>1</v>
      </c>
      <c r="S31">
        <f t="shared" si="10"/>
        <v>1</v>
      </c>
      <c r="T31">
        <f t="shared" si="10"/>
        <v>1</v>
      </c>
      <c r="U31">
        <f t="shared" si="10"/>
        <v>1</v>
      </c>
      <c r="V31">
        <f t="shared" si="10"/>
        <v>1</v>
      </c>
      <c r="W31">
        <f t="shared" si="10"/>
        <v>1</v>
      </c>
      <c r="X31">
        <f t="shared" si="11"/>
        <v>1</v>
      </c>
      <c r="Y31">
        <f t="shared" si="11"/>
        <v>1</v>
      </c>
      <c r="Z31">
        <f t="shared" si="11"/>
        <v>1</v>
      </c>
      <c r="AA31">
        <f t="shared" si="11"/>
        <v>1</v>
      </c>
      <c r="AB31">
        <f t="shared" si="11"/>
        <v>1</v>
      </c>
      <c r="AC31">
        <f t="shared" si="11"/>
        <v>1</v>
      </c>
      <c r="AD31">
        <f t="shared" si="11"/>
        <v>1</v>
      </c>
      <c r="AE31">
        <f t="shared" si="11"/>
        <v>1</v>
      </c>
      <c r="AF31">
        <f t="shared" si="11"/>
        <v>1</v>
      </c>
      <c r="AG31">
        <f t="shared" si="11"/>
        <v>1</v>
      </c>
      <c r="AH31">
        <f t="shared" si="12"/>
        <v>1</v>
      </c>
      <c r="AI31">
        <f t="shared" si="12"/>
        <v>1</v>
      </c>
      <c r="AJ31">
        <f t="shared" si="12"/>
        <v>1</v>
      </c>
      <c r="AK31">
        <f t="shared" si="12"/>
        <v>1</v>
      </c>
      <c r="AL31">
        <f t="shared" si="12"/>
        <v>1</v>
      </c>
      <c r="AM31">
        <f t="shared" si="12"/>
        <v>1</v>
      </c>
      <c r="AN31">
        <f t="shared" si="12"/>
        <v>1</v>
      </c>
      <c r="AO31">
        <f t="shared" si="12"/>
        <v>1</v>
      </c>
    </row>
    <row r="32" spans="8:41" x14ac:dyDescent="0.25">
      <c r="H32" s="42">
        <v>6.1607000000000003</v>
      </c>
      <c r="I32" s="24">
        <v>8.2007999999999992</v>
      </c>
      <c r="J32" s="25">
        <f>PRODUCT(N32:INDEX(N32:AO32,1,$I$4))</f>
        <v>1</v>
      </c>
      <c r="K32" s="49">
        <f t="shared" si="2"/>
        <v>1.5308000000000002</v>
      </c>
      <c r="L32" s="50">
        <f t="shared" si="3"/>
        <v>16.248285040691947</v>
      </c>
      <c r="N32" s="34">
        <f t="shared" si="10"/>
        <v>1</v>
      </c>
      <c r="O32" s="29">
        <f t="shared" si="10"/>
        <v>1</v>
      </c>
      <c r="P32" s="9">
        <f t="shared" si="10"/>
        <v>1</v>
      </c>
      <c r="Q32">
        <f t="shared" si="10"/>
        <v>1</v>
      </c>
      <c r="R32">
        <f t="shared" si="10"/>
        <v>1</v>
      </c>
      <c r="S32">
        <f t="shared" si="10"/>
        <v>1</v>
      </c>
      <c r="T32">
        <f t="shared" si="10"/>
        <v>1</v>
      </c>
      <c r="U32">
        <f t="shared" si="10"/>
        <v>1</v>
      </c>
      <c r="V32">
        <f t="shared" si="10"/>
        <v>1</v>
      </c>
      <c r="W32">
        <f t="shared" si="10"/>
        <v>1</v>
      </c>
      <c r="X32">
        <f t="shared" si="11"/>
        <v>1</v>
      </c>
      <c r="Y32">
        <f t="shared" si="11"/>
        <v>1</v>
      </c>
      <c r="Z32">
        <f t="shared" si="11"/>
        <v>1</v>
      </c>
      <c r="AA32">
        <f t="shared" si="11"/>
        <v>1</v>
      </c>
      <c r="AB32">
        <f t="shared" si="11"/>
        <v>1</v>
      </c>
      <c r="AC32">
        <f t="shared" si="11"/>
        <v>1</v>
      </c>
      <c r="AD32">
        <f t="shared" si="11"/>
        <v>1</v>
      </c>
      <c r="AE32">
        <f t="shared" si="11"/>
        <v>1</v>
      </c>
      <c r="AF32">
        <f t="shared" si="11"/>
        <v>1</v>
      </c>
      <c r="AG32">
        <f t="shared" si="11"/>
        <v>1</v>
      </c>
      <c r="AH32">
        <f t="shared" si="12"/>
        <v>1</v>
      </c>
      <c r="AI32">
        <f t="shared" si="12"/>
        <v>1</v>
      </c>
      <c r="AJ32">
        <f t="shared" si="12"/>
        <v>1</v>
      </c>
      <c r="AK32">
        <f t="shared" si="12"/>
        <v>1</v>
      </c>
      <c r="AL32">
        <f t="shared" si="12"/>
        <v>1</v>
      </c>
      <c r="AM32">
        <f t="shared" si="12"/>
        <v>1</v>
      </c>
      <c r="AN32">
        <f t="shared" si="12"/>
        <v>1</v>
      </c>
      <c r="AO32">
        <f t="shared" si="12"/>
        <v>1</v>
      </c>
    </row>
    <row r="33" spans="8:41" x14ac:dyDescent="0.25">
      <c r="H33" s="42">
        <v>6.2301000000000002</v>
      </c>
      <c r="I33" s="24">
        <v>8.0586000000000002</v>
      </c>
      <c r="J33" s="25">
        <f>PRODUCT(N33:INDEX(N33:AO33,1,$I$4))</f>
        <v>1</v>
      </c>
      <c r="K33" s="49">
        <f t="shared" si="2"/>
        <v>1.6002000000000001</v>
      </c>
      <c r="L33" s="50">
        <f t="shared" si="3"/>
        <v>16.45554612067999</v>
      </c>
      <c r="N33" s="34">
        <f t="shared" si="10"/>
        <v>1</v>
      </c>
      <c r="O33" s="29">
        <f t="shared" si="10"/>
        <v>1</v>
      </c>
      <c r="P33" s="9">
        <f t="shared" si="10"/>
        <v>1</v>
      </c>
      <c r="Q33">
        <f t="shared" si="10"/>
        <v>1</v>
      </c>
      <c r="R33">
        <f t="shared" si="10"/>
        <v>1</v>
      </c>
      <c r="S33">
        <f t="shared" si="10"/>
        <v>1</v>
      </c>
      <c r="T33">
        <f t="shared" si="10"/>
        <v>1</v>
      </c>
      <c r="U33">
        <f t="shared" si="10"/>
        <v>1</v>
      </c>
      <c r="V33">
        <f t="shared" si="10"/>
        <v>1</v>
      </c>
      <c r="W33">
        <f t="shared" si="10"/>
        <v>1</v>
      </c>
      <c r="X33">
        <f t="shared" si="11"/>
        <v>1</v>
      </c>
      <c r="Y33">
        <f t="shared" si="11"/>
        <v>1</v>
      </c>
      <c r="Z33">
        <f t="shared" si="11"/>
        <v>1</v>
      </c>
      <c r="AA33">
        <f t="shared" si="11"/>
        <v>1</v>
      </c>
      <c r="AB33">
        <f t="shared" si="11"/>
        <v>1</v>
      </c>
      <c r="AC33">
        <f t="shared" si="11"/>
        <v>1</v>
      </c>
      <c r="AD33">
        <f t="shared" si="11"/>
        <v>1</v>
      </c>
      <c r="AE33">
        <f t="shared" si="11"/>
        <v>1</v>
      </c>
      <c r="AF33">
        <f t="shared" si="11"/>
        <v>1</v>
      </c>
      <c r="AG33">
        <f t="shared" si="11"/>
        <v>1</v>
      </c>
      <c r="AH33">
        <f t="shared" si="12"/>
        <v>1</v>
      </c>
      <c r="AI33">
        <f t="shared" si="12"/>
        <v>1</v>
      </c>
      <c r="AJ33">
        <f t="shared" si="12"/>
        <v>1</v>
      </c>
      <c r="AK33">
        <f t="shared" si="12"/>
        <v>1</v>
      </c>
      <c r="AL33">
        <f t="shared" si="12"/>
        <v>1</v>
      </c>
      <c r="AM33">
        <f t="shared" si="12"/>
        <v>1</v>
      </c>
      <c r="AN33">
        <f t="shared" si="12"/>
        <v>1</v>
      </c>
      <c r="AO33">
        <f t="shared" si="12"/>
        <v>1</v>
      </c>
    </row>
    <row r="34" spans="8:41" x14ac:dyDescent="0.25">
      <c r="H34" s="42">
        <v>6.2995999999999999</v>
      </c>
      <c r="I34" s="24">
        <v>7.9263000000000003</v>
      </c>
      <c r="J34" s="25">
        <f>PRODUCT(N34:INDEX(N34:AO34,1,$I$4))</f>
        <v>1</v>
      </c>
      <c r="K34" s="49">
        <f t="shared" si="2"/>
        <v>1.6696999999999997</v>
      </c>
      <c r="L34" s="50">
        <f t="shared" si="3"/>
        <v>16.652278651365876</v>
      </c>
      <c r="N34" s="34">
        <f t="shared" si="10"/>
        <v>1</v>
      </c>
      <c r="O34" s="29">
        <f t="shared" si="10"/>
        <v>1</v>
      </c>
      <c r="P34" s="9">
        <f t="shared" si="10"/>
        <v>1</v>
      </c>
      <c r="Q34">
        <f t="shared" si="10"/>
        <v>1</v>
      </c>
      <c r="R34">
        <f t="shared" si="10"/>
        <v>1</v>
      </c>
      <c r="S34">
        <f t="shared" si="10"/>
        <v>1</v>
      </c>
      <c r="T34">
        <f t="shared" si="10"/>
        <v>1</v>
      </c>
      <c r="U34">
        <f t="shared" si="10"/>
        <v>1</v>
      </c>
      <c r="V34">
        <f t="shared" si="10"/>
        <v>1</v>
      </c>
      <c r="W34">
        <f t="shared" si="10"/>
        <v>1</v>
      </c>
      <c r="X34">
        <f t="shared" si="11"/>
        <v>1</v>
      </c>
      <c r="Y34">
        <f t="shared" si="11"/>
        <v>1</v>
      </c>
      <c r="Z34">
        <f t="shared" si="11"/>
        <v>1</v>
      </c>
      <c r="AA34">
        <f t="shared" si="11"/>
        <v>1</v>
      </c>
      <c r="AB34">
        <f t="shared" si="11"/>
        <v>1</v>
      </c>
      <c r="AC34">
        <f t="shared" si="11"/>
        <v>1</v>
      </c>
      <c r="AD34">
        <f t="shared" si="11"/>
        <v>1</v>
      </c>
      <c r="AE34">
        <f t="shared" si="11"/>
        <v>1</v>
      </c>
      <c r="AF34">
        <f t="shared" si="11"/>
        <v>1</v>
      </c>
      <c r="AG34">
        <f t="shared" si="11"/>
        <v>1</v>
      </c>
      <c r="AH34">
        <f t="shared" si="12"/>
        <v>1</v>
      </c>
      <c r="AI34">
        <f t="shared" si="12"/>
        <v>1</v>
      </c>
      <c r="AJ34">
        <f t="shared" si="12"/>
        <v>1</v>
      </c>
      <c r="AK34">
        <f t="shared" si="12"/>
        <v>1</v>
      </c>
      <c r="AL34">
        <f t="shared" si="12"/>
        <v>1</v>
      </c>
      <c r="AM34">
        <f t="shared" si="12"/>
        <v>1</v>
      </c>
      <c r="AN34">
        <f t="shared" si="12"/>
        <v>1</v>
      </c>
      <c r="AO34">
        <f t="shared" si="12"/>
        <v>1</v>
      </c>
    </row>
    <row r="35" spans="8:41" x14ac:dyDescent="0.25">
      <c r="H35" s="42">
        <v>6.3689999999999998</v>
      </c>
      <c r="I35" s="24">
        <v>7.7340999999999998</v>
      </c>
      <c r="J35" s="25">
        <f>PRODUCT(N35:INDEX(N35:AO35,1,$I$4))</f>
        <v>1</v>
      </c>
      <c r="K35" s="49">
        <f t="shared" si="2"/>
        <v>1.7390999999999996</v>
      </c>
      <c r="L35" s="50">
        <f t="shared" si="3"/>
        <v>16.908113028033895</v>
      </c>
      <c r="N35" s="34">
        <f t="shared" si="10"/>
        <v>1</v>
      </c>
      <c r="O35" s="29">
        <f t="shared" si="10"/>
        <v>1</v>
      </c>
      <c r="P35" s="9">
        <f t="shared" si="10"/>
        <v>1</v>
      </c>
      <c r="Q35">
        <f t="shared" si="10"/>
        <v>1</v>
      </c>
      <c r="R35">
        <f t="shared" si="10"/>
        <v>1</v>
      </c>
      <c r="S35">
        <f t="shared" si="10"/>
        <v>1</v>
      </c>
      <c r="T35">
        <f t="shared" si="10"/>
        <v>1</v>
      </c>
      <c r="U35">
        <f t="shared" si="10"/>
        <v>1</v>
      </c>
      <c r="V35">
        <f t="shared" si="10"/>
        <v>1</v>
      </c>
      <c r="W35">
        <f t="shared" si="10"/>
        <v>1</v>
      </c>
      <c r="X35">
        <f t="shared" si="11"/>
        <v>1</v>
      </c>
      <c r="Y35">
        <f t="shared" si="11"/>
        <v>1</v>
      </c>
      <c r="Z35">
        <f t="shared" si="11"/>
        <v>1</v>
      </c>
      <c r="AA35">
        <f t="shared" si="11"/>
        <v>1</v>
      </c>
      <c r="AB35">
        <f t="shared" si="11"/>
        <v>1</v>
      </c>
      <c r="AC35">
        <f t="shared" si="11"/>
        <v>1</v>
      </c>
      <c r="AD35">
        <f t="shared" si="11"/>
        <v>1</v>
      </c>
      <c r="AE35">
        <f t="shared" si="11"/>
        <v>1</v>
      </c>
      <c r="AF35">
        <f t="shared" si="11"/>
        <v>1</v>
      </c>
      <c r="AG35">
        <f t="shared" si="11"/>
        <v>1</v>
      </c>
      <c r="AH35">
        <f t="shared" si="12"/>
        <v>1</v>
      </c>
      <c r="AI35">
        <f t="shared" si="12"/>
        <v>1</v>
      </c>
      <c r="AJ35">
        <f t="shared" si="12"/>
        <v>1</v>
      </c>
      <c r="AK35">
        <f t="shared" si="12"/>
        <v>1</v>
      </c>
      <c r="AL35">
        <f t="shared" si="12"/>
        <v>1</v>
      </c>
      <c r="AM35">
        <f t="shared" si="12"/>
        <v>1</v>
      </c>
      <c r="AN35">
        <f t="shared" si="12"/>
        <v>1</v>
      </c>
      <c r="AO35">
        <f t="shared" si="12"/>
        <v>1</v>
      </c>
    </row>
    <row r="36" spans="8:41" x14ac:dyDescent="0.25">
      <c r="H36" s="42">
        <v>6.4383999999999997</v>
      </c>
      <c r="I36" s="24">
        <v>7.6018999999999997</v>
      </c>
      <c r="J36" s="25">
        <f>PRODUCT(N36:INDEX(N36:AO36,1,$I$4))</f>
        <v>1</v>
      </c>
      <c r="K36" s="49">
        <f t="shared" si="2"/>
        <v>1.8084999999999996</v>
      </c>
      <c r="L36" s="50">
        <f t="shared" si="3"/>
        <v>17.103257754552011</v>
      </c>
      <c r="N36" s="34">
        <f t="shared" si="10"/>
        <v>1</v>
      </c>
      <c r="O36" s="29">
        <f t="shared" si="10"/>
        <v>1</v>
      </c>
      <c r="P36" s="9">
        <f t="shared" si="10"/>
        <v>1</v>
      </c>
      <c r="Q36">
        <f t="shared" si="10"/>
        <v>1</v>
      </c>
      <c r="R36">
        <f t="shared" si="10"/>
        <v>1</v>
      </c>
      <c r="S36">
        <f t="shared" si="10"/>
        <v>1</v>
      </c>
      <c r="T36">
        <f t="shared" si="10"/>
        <v>1</v>
      </c>
      <c r="U36">
        <f t="shared" si="10"/>
        <v>1</v>
      </c>
      <c r="V36">
        <f t="shared" si="10"/>
        <v>1</v>
      </c>
      <c r="W36">
        <f t="shared" si="10"/>
        <v>1</v>
      </c>
      <c r="X36">
        <f t="shared" si="11"/>
        <v>1</v>
      </c>
      <c r="Y36">
        <f t="shared" si="11"/>
        <v>1</v>
      </c>
      <c r="Z36">
        <f t="shared" si="11"/>
        <v>1</v>
      </c>
      <c r="AA36">
        <f t="shared" si="11"/>
        <v>1</v>
      </c>
      <c r="AB36">
        <f t="shared" si="11"/>
        <v>1</v>
      </c>
      <c r="AC36">
        <f t="shared" si="11"/>
        <v>1</v>
      </c>
      <c r="AD36">
        <f t="shared" si="11"/>
        <v>1</v>
      </c>
      <c r="AE36">
        <f t="shared" si="11"/>
        <v>1</v>
      </c>
      <c r="AF36">
        <f t="shared" si="11"/>
        <v>1</v>
      </c>
      <c r="AG36">
        <f t="shared" si="11"/>
        <v>1</v>
      </c>
      <c r="AH36">
        <f t="shared" si="12"/>
        <v>1</v>
      </c>
      <c r="AI36">
        <f t="shared" si="12"/>
        <v>1</v>
      </c>
      <c r="AJ36">
        <f t="shared" si="12"/>
        <v>1</v>
      </c>
      <c r="AK36">
        <f t="shared" si="12"/>
        <v>1</v>
      </c>
      <c r="AL36">
        <f t="shared" si="12"/>
        <v>1</v>
      </c>
      <c r="AM36">
        <f t="shared" si="12"/>
        <v>1</v>
      </c>
      <c r="AN36">
        <f t="shared" si="12"/>
        <v>1</v>
      </c>
      <c r="AO36">
        <f t="shared" si="12"/>
        <v>1</v>
      </c>
    </row>
    <row r="37" spans="8:41" x14ac:dyDescent="0.25">
      <c r="H37" s="42">
        <v>6.5077999999999996</v>
      </c>
      <c r="I37" s="24">
        <v>7.4596999999999998</v>
      </c>
      <c r="J37" s="25">
        <f>PRODUCT(N37:INDEX(N37:AO37,1,$I$4))</f>
        <v>1</v>
      </c>
      <c r="K37" s="49">
        <f t="shared" si="2"/>
        <v>1.8778999999999995</v>
      </c>
      <c r="L37" s="50">
        <f t="shared" si="3"/>
        <v>17.307727619232104</v>
      </c>
      <c r="N37" s="34">
        <f t="shared" si="10"/>
        <v>1</v>
      </c>
      <c r="O37" s="29">
        <f t="shared" si="10"/>
        <v>1</v>
      </c>
      <c r="P37" s="9">
        <f t="shared" si="10"/>
        <v>1</v>
      </c>
      <c r="Q37">
        <f t="shared" si="10"/>
        <v>1</v>
      </c>
      <c r="R37">
        <f t="shared" si="10"/>
        <v>1</v>
      </c>
      <c r="S37">
        <f t="shared" si="10"/>
        <v>1</v>
      </c>
      <c r="T37">
        <f t="shared" si="10"/>
        <v>1</v>
      </c>
      <c r="U37">
        <f t="shared" si="10"/>
        <v>1</v>
      </c>
      <c r="V37">
        <f t="shared" si="10"/>
        <v>1</v>
      </c>
      <c r="W37">
        <f t="shared" si="10"/>
        <v>1</v>
      </c>
      <c r="X37">
        <f t="shared" si="11"/>
        <v>1</v>
      </c>
      <c r="Y37">
        <f t="shared" si="11"/>
        <v>1</v>
      </c>
      <c r="Z37">
        <f t="shared" si="11"/>
        <v>1</v>
      </c>
      <c r="AA37">
        <f t="shared" si="11"/>
        <v>1</v>
      </c>
      <c r="AB37">
        <f t="shared" si="11"/>
        <v>1</v>
      </c>
      <c r="AC37">
        <f t="shared" si="11"/>
        <v>1</v>
      </c>
      <c r="AD37">
        <f t="shared" si="11"/>
        <v>1</v>
      </c>
      <c r="AE37">
        <f t="shared" si="11"/>
        <v>1</v>
      </c>
      <c r="AF37">
        <f t="shared" si="11"/>
        <v>1</v>
      </c>
      <c r="AG37">
        <f t="shared" si="11"/>
        <v>1</v>
      </c>
      <c r="AH37">
        <f t="shared" si="12"/>
        <v>1</v>
      </c>
      <c r="AI37">
        <f t="shared" si="12"/>
        <v>1</v>
      </c>
      <c r="AJ37">
        <f t="shared" si="12"/>
        <v>1</v>
      </c>
      <c r="AK37">
        <f t="shared" si="12"/>
        <v>1</v>
      </c>
      <c r="AL37">
        <f t="shared" si="12"/>
        <v>1</v>
      </c>
      <c r="AM37">
        <f t="shared" si="12"/>
        <v>1</v>
      </c>
      <c r="AN37">
        <f t="shared" si="12"/>
        <v>1</v>
      </c>
      <c r="AO37">
        <f t="shared" si="12"/>
        <v>1</v>
      </c>
    </row>
    <row r="38" spans="8:41" x14ac:dyDescent="0.25">
      <c r="H38" s="42">
        <v>6.5773000000000001</v>
      </c>
      <c r="I38" s="24">
        <v>7.3273999999999999</v>
      </c>
      <c r="J38" s="25">
        <f>PRODUCT(N38:INDEX(N38:AO38,1,$I$4))</f>
        <v>1</v>
      </c>
      <c r="K38" s="49">
        <f t="shared" si="2"/>
        <v>1.9474</v>
      </c>
      <c r="L38" s="50">
        <f t="shared" si="3"/>
        <v>17.50172524414667</v>
      </c>
      <c r="N38" s="34">
        <f t="shared" ref="N38:W50" si="13">(($H38-N$3)/($H38-$I$3))^N$4</f>
        <v>1</v>
      </c>
      <c r="O38" s="29">
        <f t="shared" si="13"/>
        <v>1</v>
      </c>
      <c r="P38" s="9">
        <f t="shared" si="13"/>
        <v>1</v>
      </c>
      <c r="Q38">
        <f t="shared" si="13"/>
        <v>1</v>
      </c>
      <c r="R38">
        <f t="shared" si="13"/>
        <v>1</v>
      </c>
      <c r="S38">
        <f t="shared" si="13"/>
        <v>1</v>
      </c>
      <c r="T38">
        <f t="shared" si="13"/>
        <v>1</v>
      </c>
      <c r="U38">
        <f t="shared" si="13"/>
        <v>1</v>
      </c>
      <c r="V38">
        <f t="shared" si="13"/>
        <v>1</v>
      </c>
      <c r="W38">
        <f t="shared" si="13"/>
        <v>1</v>
      </c>
      <c r="X38">
        <f t="shared" ref="X38:AG50" si="14">(($H38-X$3)/($H38-$I$3))^X$4</f>
        <v>1</v>
      </c>
      <c r="Y38">
        <f t="shared" si="14"/>
        <v>1</v>
      </c>
      <c r="Z38">
        <f t="shared" si="14"/>
        <v>1</v>
      </c>
      <c r="AA38">
        <f t="shared" si="14"/>
        <v>1</v>
      </c>
      <c r="AB38">
        <f t="shared" si="14"/>
        <v>1</v>
      </c>
      <c r="AC38">
        <f t="shared" si="14"/>
        <v>1</v>
      </c>
      <c r="AD38">
        <f t="shared" si="14"/>
        <v>1</v>
      </c>
      <c r="AE38">
        <f t="shared" si="14"/>
        <v>1</v>
      </c>
      <c r="AF38">
        <f t="shared" si="14"/>
        <v>1</v>
      </c>
      <c r="AG38">
        <f t="shared" si="14"/>
        <v>1</v>
      </c>
      <c r="AH38">
        <f t="shared" ref="AH38:AO50" si="15">(($H38-AH$3)/($H38-$I$3))^AH$4</f>
        <v>1</v>
      </c>
      <c r="AI38">
        <f t="shared" si="15"/>
        <v>1</v>
      </c>
      <c r="AJ38">
        <f t="shared" si="15"/>
        <v>1</v>
      </c>
      <c r="AK38">
        <f t="shared" si="15"/>
        <v>1</v>
      </c>
      <c r="AL38">
        <f t="shared" si="15"/>
        <v>1</v>
      </c>
      <c r="AM38">
        <f t="shared" si="15"/>
        <v>1</v>
      </c>
      <c r="AN38">
        <f t="shared" si="15"/>
        <v>1</v>
      </c>
      <c r="AO38">
        <f t="shared" si="15"/>
        <v>1</v>
      </c>
    </row>
    <row r="39" spans="8:41" x14ac:dyDescent="0.25">
      <c r="H39" s="42">
        <v>6.6467000000000001</v>
      </c>
      <c r="I39" s="24">
        <v>7.2152000000000003</v>
      </c>
      <c r="J39" s="25">
        <f>PRODUCT(N39:INDEX(N39:AO39,1,$I$4))</f>
        <v>1</v>
      </c>
      <c r="K39" s="49">
        <f t="shared" si="2"/>
        <v>2.0167999999999999</v>
      </c>
      <c r="L39" s="50">
        <f t="shared" si="3"/>
        <v>17.67488696534167</v>
      </c>
      <c r="N39" s="34">
        <f t="shared" si="13"/>
        <v>1</v>
      </c>
      <c r="O39" s="29">
        <f t="shared" si="13"/>
        <v>1</v>
      </c>
      <c r="P39" s="9">
        <f t="shared" si="13"/>
        <v>1</v>
      </c>
      <c r="Q39">
        <f t="shared" si="13"/>
        <v>1</v>
      </c>
      <c r="R39">
        <f t="shared" si="13"/>
        <v>1</v>
      </c>
      <c r="S39">
        <f t="shared" si="13"/>
        <v>1</v>
      </c>
      <c r="T39">
        <f t="shared" si="13"/>
        <v>1</v>
      </c>
      <c r="U39">
        <f t="shared" si="13"/>
        <v>1</v>
      </c>
      <c r="V39">
        <f t="shared" si="13"/>
        <v>1</v>
      </c>
      <c r="W39">
        <f t="shared" si="13"/>
        <v>1</v>
      </c>
      <c r="X39">
        <f t="shared" si="14"/>
        <v>1</v>
      </c>
      <c r="Y39">
        <f t="shared" si="14"/>
        <v>1</v>
      </c>
      <c r="Z39">
        <f t="shared" si="14"/>
        <v>1</v>
      </c>
      <c r="AA39">
        <f t="shared" si="14"/>
        <v>1</v>
      </c>
      <c r="AB39">
        <f t="shared" si="14"/>
        <v>1</v>
      </c>
      <c r="AC39">
        <f t="shared" si="14"/>
        <v>1</v>
      </c>
      <c r="AD39">
        <f t="shared" si="14"/>
        <v>1</v>
      </c>
      <c r="AE39">
        <f t="shared" si="14"/>
        <v>1</v>
      </c>
      <c r="AF39">
        <f t="shared" si="14"/>
        <v>1</v>
      </c>
      <c r="AG39">
        <f t="shared" si="14"/>
        <v>1</v>
      </c>
      <c r="AH39">
        <f t="shared" si="15"/>
        <v>1</v>
      </c>
      <c r="AI39">
        <f t="shared" si="15"/>
        <v>1</v>
      </c>
      <c r="AJ39">
        <f t="shared" si="15"/>
        <v>1</v>
      </c>
      <c r="AK39">
        <f t="shared" si="15"/>
        <v>1</v>
      </c>
      <c r="AL39">
        <f t="shared" si="15"/>
        <v>1</v>
      </c>
      <c r="AM39">
        <f t="shared" si="15"/>
        <v>1</v>
      </c>
      <c r="AN39">
        <f t="shared" si="15"/>
        <v>1</v>
      </c>
      <c r="AO39">
        <f t="shared" si="15"/>
        <v>1</v>
      </c>
    </row>
    <row r="40" spans="8:41" x14ac:dyDescent="0.25">
      <c r="H40" s="42">
        <v>6.7161</v>
      </c>
      <c r="I40" s="24">
        <v>7.1029999999999998</v>
      </c>
      <c r="J40" s="25">
        <f>PRODUCT(N40:INDEX(N40:AO40,1,$I$4))</f>
        <v>1</v>
      </c>
      <c r="K40" s="49">
        <f t="shared" si="2"/>
        <v>2.0861999999999998</v>
      </c>
      <c r="L40" s="50">
        <f t="shared" si="3"/>
        <v>17.847415462971504</v>
      </c>
      <c r="N40" s="34">
        <f t="shared" si="13"/>
        <v>1</v>
      </c>
      <c r="O40" s="29">
        <f t="shared" si="13"/>
        <v>1</v>
      </c>
      <c r="P40" s="9">
        <f t="shared" si="13"/>
        <v>1</v>
      </c>
      <c r="Q40">
        <f t="shared" si="13"/>
        <v>1</v>
      </c>
      <c r="R40">
        <f t="shared" si="13"/>
        <v>1</v>
      </c>
      <c r="S40">
        <f t="shared" si="13"/>
        <v>1</v>
      </c>
      <c r="T40">
        <f t="shared" si="13"/>
        <v>1</v>
      </c>
      <c r="U40">
        <f t="shared" si="13"/>
        <v>1</v>
      </c>
      <c r="V40">
        <f t="shared" si="13"/>
        <v>1</v>
      </c>
      <c r="W40">
        <f t="shared" si="13"/>
        <v>1</v>
      </c>
      <c r="X40">
        <f t="shared" si="14"/>
        <v>1</v>
      </c>
      <c r="Y40">
        <f t="shared" si="14"/>
        <v>1</v>
      </c>
      <c r="Z40">
        <f t="shared" si="14"/>
        <v>1</v>
      </c>
      <c r="AA40">
        <f t="shared" si="14"/>
        <v>1</v>
      </c>
      <c r="AB40">
        <f t="shared" si="14"/>
        <v>1</v>
      </c>
      <c r="AC40">
        <f t="shared" si="14"/>
        <v>1</v>
      </c>
      <c r="AD40">
        <f t="shared" si="14"/>
        <v>1</v>
      </c>
      <c r="AE40">
        <f t="shared" si="14"/>
        <v>1</v>
      </c>
      <c r="AF40">
        <f t="shared" si="14"/>
        <v>1</v>
      </c>
      <c r="AG40">
        <f t="shared" si="14"/>
        <v>1</v>
      </c>
      <c r="AH40">
        <f t="shared" si="15"/>
        <v>1</v>
      </c>
      <c r="AI40">
        <f t="shared" si="15"/>
        <v>1</v>
      </c>
      <c r="AJ40">
        <f t="shared" si="15"/>
        <v>1</v>
      </c>
      <c r="AK40">
        <f t="shared" si="15"/>
        <v>1</v>
      </c>
      <c r="AL40">
        <f t="shared" si="15"/>
        <v>1</v>
      </c>
      <c r="AM40">
        <f t="shared" si="15"/>
        <v>1</v>
      </c>
      <c r="AN40">
        <f t="shared" si="15"/>
        <v>1</v>
      </c>
      <c r="AO40">
        <f t="shared" si="15"/>
        <v>1</v>
      </c>
    </row>
    <row r="41" spans="8:41" x14ac:dyDescent="0.25">
      <c r="H41" s="42">
        <v>6.7854999999999999</v>
      </c>
      <c r="I41" s="24">
        <v>6.9908000000000001</v>
      </c>
      <c r="J41" s="25">
        <f>PRODUCT(N41:INDEX(N41:AO41,1,$I$4))</f>
        <v>1</v>
      </c>
      <c r="K41" s="49">
        <f t="shared" si="2"/>
        <v>2.1555999999999997</v>
      </c>
      <c r="L41" s="50">
        <f t="shared" si="3"/>
        <v>18.019323756793444</v>
      </c>
      <c r="N41" s="34">
        <f t="shared" si="13"/>
        <v>1</v>
      </c>
      <c r="O41" s="29">
        <f t="shared" si="13"/>
        <v>1</v>
      </c>
      <c r="P41" s="9">
        <f t="shared" si="13"/>
        <v>1</v>
      </c>
      <c r="Q41">
        <f t="shared" si="13"/>
        <v>1</v>
      </c>
      <c r="R41">
        <f t="shared" si="13"/>
        <v>1</v>
      </c>
      <c r="S41">
        <f t="shared" si="13"/>
        <v>1</v>
      </c>
      <c r="T41">
        <f t="shared" si="13"/>
        <v>1</v>
      </c>
      <c r="U41">
        <f t="shared" si="13"/>
        <v>1</v>
      </c>
      <c r="V41">
        <f t="shared" si="13"/>
        <v>1</v>
      </c>
      <c r="W41">
        <f t="shared" si="13"/>
        <v>1</v>
      </c>
      <c r="X41">
        <f t="shared" si="14"/>
        <v>1</v>
      </c>
      <c r="Y41">
        <f t="shared" si="14"/>
        <v>1</v>
      </c>
      <c r="Z41">
        <f t="shared" si="14"/>
        <v>1</v>
      </c>
      <c r="AA41">
        <f t="shared" si="14"/>
        <v>1</v>
      </c>
      <c r="AB41">
        <f t="shared" si="14"/>
        <v>1</v>
      </c>
      <c r="AC41">
        <f t="shared" si="14"/>
        <v>1</v>
      </c>
      <c r="AD41">
        <f t="shared" si="14"/>
        <v>1</v>
      </c>
      <c r="AE41">
        <f t="shared" si="14"/>
        <v>1</v>
      </c>
      <c r="AF41">
        <f t="shared" si="14"/>
        <v>1</v>
      </c>
      <c r="AG41">
        <f t="shared" si="14"/>
        <v>1</v>
      </c>
      <c r="AH41">
        <f t="shared" si="15"/>
        <v>1</v>
      </c>
      <c r="AI41">
        <f t="shared" si="15"/>
        <v>1</v>
      </c>
      <c r="AJ41">
        <f t="shared" si="15"/>
        <v>1</v>
      </c>
      <c r="AK41">
        <f t="shared" si="15"/>
        <v>1</v>
      </c>
      <c r="AL41">
        <f t="shared" si="15"/>
        <v>1</v>
      </c>
      <c r="AM41">
        <f t="shared" si="15"/>
        <v>1</v>
      </c>
      <c r="AN41">
        <f t="shared" si="15"/>
        <v>1</v>
      </c>
      <c r="AO41">
        <f t="shared" si="15"/>
        <v>1</v>
      </c>
    </row>
    <row r="42" spans="8:41" x14ac:dyDescent="0.25">
      <c r="H42" s="42">
        <v>6.8550000000000004</v>
      </c>
      <c r="I42" s="24">
        <v>6.7485999999999997</v>
      </c>
      <c r="J42" s="25">
        <f>PRODUCT(N42:INDEX(N42:AO42,1,$I$4))</f>
        <v>1</v>
      </c>
      <c r="K42" s="49">
        <f t="shared" si="2"/>
        <v>2.2251000000000003</v>
      </c>
      <c r="L42" s="50">
        <f t="shared" si="3"/>
        <v>18.320709196192183</v>
      </c>
      <c r="N42" s="34">
        <f t="shared" si="13"/>
        <v>1</v>
      </c>
      <c r="O42" s="29">
        <f t="shared" si="13"/>
        <v>1</v>
      </c>
      <c r="P42" s="9">
        <f t="shared" si="13"/>
        <v>1</v>
      </c>
      <c r="Q42">
        <f t="shared" si="13"/>
        <v>1</v>
      </c>
      <c r="R42">
        <f t="shared" si="13"/>
        <v>1</v>
      </c>
      <c r="S42">
        <f t="shared" si="13"/>
        <v>1</v>
      </c>
      <c r="T42">
        <f t="shared" si="13"/>
        <v>1</v>
      </c>
      <c r="U42">
        <f t="shared" si="13"/>
        <v>1</v>
      </c>
      <c r="V42">
        <f t="shared" si="13"/>
        <v>1</v>
      </c>
      <c r="W42">
        <f t="shared" si="13"/>
        <v>1</v>
      </c>
      <c r="X42">
        <f t="shared" si="14"/>
        <v>1</v>
      </c>
      <c r="Y42">
        <f t="shared" si="14"/>
        <v>1</v>
      </c>
      <c r="Z42">
        <f t="shared" si="14"/>
        <v>1</v>
      </c>
      <c r="AA42">
        <f t="shared" si="14"/>
        <v>1</v>
      </c>
      <c r="AB42">
        <f t="shared" si="14"/>
        <v>1</v>
      </c>
      <c r="AC42">
        <f t="shared" si="14"/>
        <v>1</v>
      </c>
      <c r="AD42">
        <f t="shared" si="14"/>
        <v>1</v>
      </c>
      <c r="AE42">
        <f t="shared" si="14"/>
        <v>1</v>
      </c>
      <c r="AF42">
        <f t="shared" si="14"/>
        <v>1</v>
      </c>
      <c r="AG42">
        <f t="shared" si="14"/>
        <v>1</v>
      </c>
      <c r="AH42">
        <f t="shared" si="15"/>
        <v>1</v>
      </c>
      <c r="AI42">
        <f t="shared" si="15"/>
        <v>1</v>
      </c>
      <c r="AJ42">
        <f t="shared" si="15"/>
        <v>1</v>
      </c>
      <c r="AK42">
        <f t="shared" si="15"/>
        <v>1</v>
      </c>
      <c r="AL42">
        <f t="shared" si="15"/>
        <v>1</v>
      </c>
      <c r="AM42">
        <f t="shared" si="15"/>
        <v>1</v>
      </c>
      <c r="AN42">
        <f t="shared" si="15"/>
        <v>1</v>
      </c>
      <c r="AO42">
        <f t="shared" si="15"/>
        <v>1</v>
      </c>
    </row>
    <row r="43" spans="8:41" x14ac:dyDescent="0.25">
      <c r="H43" s="42">
        <v>6.9244000000000003</v>
      </c>
      <c r="I43" s="24">
        <v>6.7663000000000002</v>
      </c>
      <c r="J43" s="25">
        <f>PRODUCT(N43:INDEX(N43:AO43,1,$I$4))</f>
        <v>1</v>
      </c>
      <c r="K43" s="49">
        <f t="shared" si="2"/>
        <v>2.2945000000000002</v>
      </c>
      <c r="L43" s="50">
        <f t="shared" si="3"/>
        <v>18.361513718629556</v>
      </c>
      <c r="N43" s="34">
        <f t="shared" si="13"/>
        <v>1</v>
      </c>
      <c r="O43" s="29">
        <f t="shared" si="13"/>
        <v>1</v>
      </c>
      <c r="P43" s="9">
        <f t="shared" si="13"/>
        <v>1</v>
      </c>
      <c r="Q43">
        <f t="shared" si="13"/>
        <v>1</v>
      </c>
      <c r="R43">
        <f t="shared" si="13"/>
        <v>1</v>
      </c>
      <c r="S43">
        <f t="shared" si="13"/>
        <v>1</v>
      </c>
      <c r="T43">
        <f t="shared" si="13"/>
        <v>1</v>
      </c>
      <c r="U43">
        <f t="shared" si="13"/>
        <v>1</v>
      </c>
      <c r="V43">
        <f t="shared" si="13"/>
        <v>1</v>
      </c>
      <c r="W43">
        <f t="shared" si="13"/>
        <v>1</v>
      </c>
      <c r="X43">
        <f t="shared" si="14"/>
        <v>1</v>
      </c>
      <c r="Y43">
        <f t="shared" si="14"/>
        <v>1</v>
      </c>
      <c r="Z43">
        <f t="shared" si="14"/>
        <v>1</v>
      </c>
      <c r="AA43">
        <f t="shared" si="14"/>
        <v>1</v>
      </c>
      <c r="AB43">
        <f t="shared" si="14"/>
        <v>1</v>
      </c>
      <c r="AC43">
        <f t="shared" si="14"/>
        <v>1</v>
      </c>
      <c r="AD43">
        <f t="shared" si="14"/>
        <v>1</v>
      </c>
      <c r="AE43">
        <f t="shared" si="14"/>
        <v>1</v>
      </c>
      <c r="AF43">
        <f t="shared" si="14"/>
        <v>1</v>
      </c>
      <c r="AG43">
        <f t="shared" si="14"/>
        <v>1</v>
      </c>
      <c r="AH43">
        <f t="shared" si="15"/>
        <v>1</v>
      </c>
      <c r="AI43">
        <f t="shared" si="15"/>
        <v>1</v>
      </c>
      <c r="AJ43">
        <f t="shared" si="15"/>
        <v>1</v>
      </c>
      <c r="AK43">
        <f t="shared" si="15"/>
        <v>1</v>
      </c>
      <c r="AL43">
        <f t="shared" si="15"/>
        <v>1</v>
      </c>
      <c r="AM43">
        <f t="shared" si="15"/>
        <v>1</v>
      </c>
      <c r="AN43">
        <f t="shared" si="15"/>
        <v>1</v>
      </c>
      <c r="AO43">
        <f t="shared" si="15"/>
        <v>1</v>
      </c>
    </row>
    <row r="44" spans="8:41" x14ac:dyDescent="0.25">
      <c r="H44" s="42">
        <v>6.9938000000000002</v>
      </c>
      <c r="I44" s="24">
        <v>6.6540999999999997</v>
      </c>
      <c r="J44" s="25">
        <f>PRODUCT(N44:INDEX(N44:AO44,1,$I$4))</f>
        <v>1</v>
      </c>
      <c r="K44" s="49">
        <f t="shared" si="2"/>
        <v>2.3639000000000001</v>
      </c>
      <c r="L44" s="50">
        <f t="shared" si="3"/>
        <v>18.531634791842631</v>
      </c>
      <c r="N44" s="34">
        <f t="shared" si="13"/>
        <v>1</v>
      </c>
      <c r="O44" s="29">
        <f t="shared" si="13"/>
        <v>1</v>
      </c>
      <c r="P44" s="9">
        <f t="shared" si="13"/>
        <v>1</v>
      </c>
      <c r="Q44">
        <f t="shared" si="13"/>
        <v>1</v>
      </c>
      <c r="R44">
        <f t="shared" si="13"/>
        <v>1</v>
      </c>
      <c r="S44">
        <f t="shared" si="13"/>
        <v>1</v>
      </c>
      <c r="T44">
        <f t="shared" si="13"/>
        <v>1</v>
      </c>
      <c r="U44">
        <f t="shared" si="13"/>
        <v>1</v>
      </c>
      <c r="V44">
        <f t="shared" si="13"/>
        <v>1</v>
      </c>
      <c r="W44">
        <f t="shared" si="13"/>
        <v>1</v>
      </c>
      <c r="X44">
        <f t="shared" si="14"/>
        <v>1</v>
      </c>
      <c r="Y44">
        <f t="shared" si="14"/>
        <v>1</v>
      </c>
      <c r="Z44">
        <f t="shared" si="14"/>
        <v>1</v>
      </c>
      <c r="AA44">
        <f t="shared" si="14"/>
        <v>1</v>
      </c>
      <c r="AB44">
        <f t="shared" si="14"/>
        <v>1</v>
      </c>
      <c r="AC44">
        <f t="shared" si="14"/>
        <v>1</v>
      </c>
      <c r="AD44">
        <f t="shared" si="14"/>
        <v>1</v>
      </c>
      <c r="AE44">
        <f t="shared" si="14"/>
        <v>1</v>
      </c>
      <c r="AF44">
        <f t="shared" si="14"/>
        <v>1</v>
      </c>
      <c r="AG44">
        <f t="shared" si="14"/>
        <v>1</v>
      </c>
      <c r="AH44">
        <f t="shared" si="15"/>
        <v>1</v>
      </c>
      <c r="AI44">
        <f t="shared" si="15"/>
        <v>1</v>
      </c>
      <c r="AJ44">
        <f t="shared" si="15"/>
        <v>1</v>
      </c>
      <c r="AK44">
        <f t="shared" si="15"/>
        <v>1</v>
      </c>
      <c r="AL44">
        <f t="shared" si="15"/>
        <v>1</v>
      </c>
      <c r="AM44">
        <f t="shared" si="15"/>
        <v>1</v>
      </c>
      <c r="AN44">
        <f t="shared" si="15"/>
        <v>1</v>
      </c>
      <c r="AO44">
        <f t="shared" si="15"/>
        <v>1</v>
      </c>
    </row>
    <row r="45" spans="8:41" x14ac:dyDescent="0.25">
      <c r="H45" s="42">
        <v>7.0632000000000001</v>
      </c>
      <c r="I45" s="24">
        <v>6.5618999999999996</v>
      </c>
      <c r="J45" s="25">
        <f>PRODUCT(N45:INDEX(N45:AO45,1,$I$4))</f>
        <v>1</v>
      </c>
      <c r="K45" s="49">
        <f t="shared" si="2"/>
        <v>2.4333</v>
      </c>
      <c r="L45" s="50">
        <f t="shared" si="3"/>
        <v>18.681183938168466</v>
      </c>
      <c r="N45" s="34">
        <f t="shared" si="13"/>
        <v>1</v>
      </c>
      <c r="O45" s="29">
        <f t="shared" si="13"/>
        <v>1</v>
      </c>
      <c r="P45" s="9">
        <f t="shared" si="13"/>
        <v>1</v>
      </c>
      <c r="Q45">
        <f t="shared" si="13"/>
        <v>1</v>
      </c>
      <c r="R45">
        <f t="shared" si="13"/>
        <v>1</v>
      </c>
      <c r="S45">
        <f t="shared" si="13"/>
        <v>1</v>
      </c>
      <c r="T45">
        <f t="shared" si="13"/>
        <v>1</v>
      </c>
      <c r="U45">
        <f t="shared" si="13"/>
        <v>1</v>
      </c>
      <c r="V45">
        <f t="shared" si="13"/>
        <v>1</v>
      </c>
      <c r="W45">
        <f t="shared" si="13"/>
        <v>1</v>
      </c>
      <c r="X45">
        <f t="shared" si="14"/>
        <v>1</v>
      </c>
      <c r="Y45">
        <f t="shared" si="14"/>
        <v>1</v>
      </c>
      <c r="Z45">
        <f t="shared" si="14"/>
        <v>1</v>
      </c>
      <c r="AA45">
        <f t="shared" si="14"/>
        <v>1</v>
      </c>
      <c r="AB45">
        <f t="shared" si="14"/>
        <v>1</v>
      </c>
      <c r="AC45">
        <f t="shared" si="14"/>
        <v>1</v>
      </c>
      <c r="AD45">
        <f t="shared" si="14"/>
        <v>1</v>
      </c>
      <c r="AE45">
        <f t="shared" si="14"/>
        <v>1</v>
      </c>
      <c r="AF45">
        <f t="shared" si="14"/>
        <v>1</v>
      </c>
      <c r="AG45">
        <f t="shared" si="14"/>
        <v>1</v>
      </c>
      <c r="AH45">
        <f t="shared" si="15"/>
        <v>1</v>
      </c>
      <c r="AI45">
        <f t="shared" si="15"/>
        <v>1</v>
      </c>
      <c r="AJ45">
        <f t="shared" si="15"/>
        <v>1</v>
      </c>
      <c r="AK45">
        <f t="shared" si="15"/>
        <v>1</v>
      </c>
      <c r="AL45">
        <f t="shared" si="15"/>
        <v>1</v>
      </c>
      <c r="AM45">
        <f t="shared" si="15"/>
        <v>1</v>
      </c>
      <c r="AN45">
        <f t="shared" si="15"/>
        <v>1</v>
      </c>
      <c r="AO45">
        <f t="shared" si="15"/>
        <v>1</v>
      </c>
    </row>
    <row r="46" spans="8:41" x14ac:dyDescent="0.25">
      <c r="H46" s="42">
        <v>7.1535000000000002</v>
      </c>
      <c r="I46" s="24">
        <v>6.4459999999999997</v>
      </c>
      <c r="J46" s="25">
        <f>PRODUCT(N46:INDEX(N46:AO46,1,$I$4))</f>
        <v>1</v>
      </c>
      <c r="K46" s="49">
        <f t="shared" si="2"/>
        <v>2.5236000000000001</v>
      </c>
      <c r="L46" s="50">
        <f t="shared" si="3"/>
        <v>18.870866103245312</v>
      </c>
      <c r="N46" s="34">
        <f t="shared" si="13"/>
        <v>1</v>
      </c>
      <c r="O46" s="29">
        <f t="shared" si="13"/>
        <v>1</v>
      </c>
      <c r="P46" s="9">
        <f t="shared" si="13"/>
        <v>1</v>
      </c>
      <c r="Q46">
        <f t="shared" si="13"/>
        <v>1</v>
      </c>
      <c r="R46">
        <f t="shared" si="13"/>
        <v>1</v>
      </c>
      <c r="S46">
        <f t="shared" si="13"/>
        <v>1</v>
      </c>
      <c r="T46">
        <f t="shared" si="13"/>
        <v>1</v>
      </c>
      <c r="U46">
        <f t="shared" si="13"/>
        <v>1</v>
      </c>
      <c r="V46">
        <f t="shared" si="13"/>
        <v>1</v>
      </c>
      <c r="W46">
        <f t="shared" si="13"/>
        <v>1</v>
      </c>
      <c r="X46">
        <f t="shared" si="14"/>
        <v>1</v>
      </c>
      <c r="Y46">
        <f t="shared" si="14"/>
        <v>1</v>
      </c>
      <c r="Z46">
        <f t="shared" si="14"/>
        <v>1</v>
      </c>
      <c r="AA46">
        <f t="shared" si="14"/>
        <v>1</v>
      </c>
      <c r="AB46">
        <f t="shared" si="14"/>
        <v>1</v>
      </c>
      <c r="AC46">
        <f t="shared" si="14"/>
        <v>1</v>
      </c>
      <c r="AD46">
        <f t="shared" si="14"/>
        <v>1</v>
      </c>
      <c r="AE46">
        <f t="shared" si="14"/>
        <v>1</v>
      </c>
      <c r="AF46">
        <f t="shared" si="14"/>
        <v>1</v>
      </c>
      <c r="AG46">
        <f t="shared" si="14"/>
        <v>1</v>
      </c>
      <c r="AH46">
        <f t="shared" si="15"/>
        <v>1</v>
      </c>
      <c r="AI46">
        <f t="shared" si="15"/>
        <v>1</v>
      </c>
      <c r="AJ46">
        <f t="shared" si="15"/>
        <v>1</v>
      </c>
      <c r="AK46">
        <f t="shared" si="15"/>
        <v>1</v>
      </c>
      <c r="AL46">
        <f t="shared" si="15"/>
        <v>1</v>
      </c>
      <c r="AM46">
        <f t="shared" si="15"/>
        <v>1</v>
      </c>
      <c r="AN46">
        <f t="shared" si="15"/>
        <v>1</v>
      </c>
      <c r="AO46">
        <f t="shared" si="15"/>
        <v>1</v>
      </c>
    </row>
    <row r="47" spans="8:41" x14ac:dyDescent="0.25">
      <c r="H47" s="42">
        <v>7.2576000000000001</v>
      </c>
      <c r="I47" s="24">
        <v>6.3776999999999999</v>
      </c>
      <c r="J47" s="25">
        <f>PRODUCT(N47:INDEX(N47:AO47,1,$I$4))</f>
        <v>1</v>
      </c>
      <c r="K47" s="49">
        <f t="shared" si="2"/>
        <v>2.6276999999999999</v>
      </c>
      <c r="L47" s="50">
        <f t="shared" si="3"/>
        <v>19.02307688266351</v>
      </c>
      <c r="N47" s="34">
        <f t="shared" si="13"/>
        <v>1</v>
      </c>
      <c r="O47" s="29">
        <f t="shared" si="13"/>
        <v>1</v>
      </c>
      <c r="P47" s="9">
        <f t="shared" si="13"/>
        <v>1</v>
      </c>
      <c r="Q47">
        <f t="shared" si="13"/>
        <v>1</v>
      </c>
      <c r="R47">
        <f t="shared" si="13"/>
        <v>1</v>
      </c>
      <c r="S47">
        <f t="shared" si="13"/>
        <v>1</v>
      </c>
      <c r="T47">
        <f t="shared" si="13"/>
        <v>1</v>
      </c>
      <c r="U47">
        <f t="shared" si="13"/>
        <v>1</v>
      </c>
      <c r="V47">
        <f t="shared" si="13"/>
        <v>1</v>
      </c>
      <c r="W47">
        <f t="shared" si="13"/>
        <v>1</v>
      </c>
      <c r="X47">
        <f t="shared" si="14"/>
        <v>1</v>
      </c>
      <c r="Y47">
        <f t="shared" si="14"/>
        <v>1</v>
      </c>
      <c r="Z47">
        <f t="shared" si="14"/>
        <v>1</v>
      </c>
      <c r="AA47">
        <f t="shared" si="14"/>
        <v>1</v>
      </c>
      <c r="AB47">
        <f t="shared" si="14"/>
        <v>1</v>
      </c>
      <c r="AC47">
        <f t="shared" si="14"/>
        <v>1</v>
      </c>
      <c r="AD47">
        <f t="shared" si="14"/>
        <v>1</v>
      </c>
      <c r="AE47">
        <f t="shared" si="14"/>
        <v>1</v>
      </c>
      <c r="AF47">
        <f t="shared" si="14"/>
        <v>1</v>
      </c>
      <c r="AG47">
        <f t="shared" si="14"/>
        <v>1</v>
      </c>
      <c r="AH47">
        <f t="shared" si="15"/>
        <v>1</v>
      </c>
      <c r="AI47">
        <f t="shared" si="15"/>
        <v>1</v>
      </c>
      <c r="AJ47">
        <f t="shared" si="15"/>
        <v>1</v>
      </c>
      <c r="AK47">
        <f t="shared" si="15"/>
        <v>1</v>
      </c>
      <c r="AL47">
        <f t="shared" si="15"/>
        <v>1</v>
      </c>
      <c r="AM47">
        <f t="shared" si="15"/>
        <v>1</v>
      </c>
      <c r="AN47">
        <f t="shared" si="15"/>
        <v>1</v>
      </c>
      <c r="AO47">
        <f t="shared" si="15"/>
        <v>1</v>
      </c>
    </row>
    <row r="48" spans="8:41" x14ac:dyDescent="0.25">
      <c r="H48" s="42">
        <v>7.3617999999999997</v>
      </c>
      <c r="I48" s="24">
        <v>6.2592999999999996</v>
      </c>
      <c r="J48" s="25">
        <f>PRODUCT(N48:INDEX(N48:AO48,1,$I$4))</f>
        <v>1</v>
      </c>
      <c r="K48" s="49">
        <f t="shared" si="2"/>
        <v>2.7318999999999996</v>
      </c>
      <c r="L48" s="50">
        <f t="shared" si="3"/>
        <v>19.224271504680189</v>
      </c>
      <c r="N48" s="34">
        <f t="shared" si="13"/>
        <v>1</v>
      </c>
      <c r="O48" s="29">
        <f t="shared" si="13"/>
        <v>1</v>
      </c>
      <c r="P48" s="9">
        <f t="shared" si="13"/>
        <v>1</v>
      </c>
      <c r="Q48">
        <f t="shared" si="13"/>
        <v>1</v>
      </c>
      <c r="R48">
        <f t="shared" si="13"/>
        <v>1</v>
      </c>
      <c r="S48">
        <f t="shared" si="13"/>
        <v>1</v>
      </c>
      <c r="T48">
        <f t="shared" si="13"/>
        <v>1</v>
      </c>
      <c r="U48">
        <f t="shared" si="13"/>
        <v>1</v>
      </c>
      <c r="V48">
        <f t="shared" si="13"/>
        <v>1</v>
      </c>
      <c r="W48">
        <f t="shared" si="13"/>
        <v>1</v>
      </c>
      <c r="X48">
        <f t="shared" si="14"/>
        <v>1</v>
      </c>
      <c r="Y48">
        <f t="shared" si="14"/>
        <v>1</v>
      </c>
      <c r="Z48">
        <f t="shared" si="14"/>
        <v>1</v>
      </c>
      <c r="AA48">
        <f t="shared" si="14"/>
        <v>1</v>
      </c>
      <c r="AB48">
        <f t="shared" si="14"/>
        <v>1</v>
      </c>
      <c r="AC48">
        <f t="shared" si="14"/>
        <v>1</v>
      </c>
      <c r="AD48">
        <f t="shared" si="14"/>
        <v>1</v>
      </c>
      <c r="AE48">
        <f t="shared" si="14"/>
        <v>1</v>
      </c>
      <c r="AF48">
        <f t="shared" si="14"/>
        <v>1</v>
      </c>
      <c r="AG48">
        <f t="shared" si="14"/>
        <v>1</v>
      </c>
      <c r="AH48">
        <f t="shared" si="15"/>
        <v>1</v>
      </c>
      <c r="AI48">
        <f t="shared" si="15"/>
        <v>1</v>
      </c>
      <c r="AJ48">
        <f t="shared" si="15"/>
        <v>1</v>
      </c>
      <c r="AK48">
        <f t="shared" si="15"/>
        <v>1</v>
      </c>
      <c r="AL48">
        <f t="shared" si="15"/>
        <v>1</v>
      </c>
      <c r="AM48">
        <f t="shared" si="15"/>
        <v>1</v>
      </c>
      <c r="AN48">
        <f t="shared" si="15"/>
        <v>1</v>
      </c>
      <c r="AO48">
        <f t="shared" si="15"/>
        <v>1</v>
      </c>
    </row>
    <row r="49" spans="8:41" x14ac:dyDescent="0.25">
      <c r="H49" s="42">
        <v>7.4659000000000004</v>
      </c>
      <c r="I49" s="24">
        <v>6.141</v>
      </c>
      <c r="J49" s="25">
        <f>PRODUCT(N49:INDEX(N49:AO49,1,$I$4))</f>
        <v>1</v>
      </c>
      <c r="K49" s="49">
        <f t="shared" si="2"/>
        <v>2.8360000000000003</v>
      </c>
      <c r="L49" s="50">
        <f t="shared" si="3"/>
        <v>19.424124642924028</v>
      </c>
      <c r="N49" s="34">
        <f t="shared" si="13"/>
        <v>1</v>
      </c>
      <c r="O49" s="29">
        <f t="shared" si="13"/>
        <v>1</v>
      </c>
      <c r="P49" s="9">
        <f t="shared" si="13"/>
        <v>1</v>
      </c>
      <c r="Q49">
        <f t="shared" si="13"/>
        <v>1</v>
      </c>
      <c r="R49">
        <f t="shared" si="13"/>
        <v>1</v>
      </c>
      <c r="S49">
        <f t="shared" si="13"/>
        <v>1</v>
      </c>
      <c r="T49">
        <f t="shared" si="13"/>
        <v>1</v>
      </c>
      <c r="U49">
        <f t="shared" si="13"/>
        <v>1</v>
      </c>
      <c r="V49">
        <f t="shared" si="13"/>
        <v>1</v>
      </c>
      <c r="W49">
        <f t="shared" si="13"/>
        <v>1</v>
      </c>
      <c r="X49">
        <f t="shared" si="14"/>
        <v>1</v>
      </c>
      <c r="Y49">
        <f t="shared" si="14"/>
        <v>1</v>
      </c>
      <c r="Z49">
        <f t="shared" si="14"/>
        <v>1</v>
      </c>
      <c r="AA49">
        <f t="shared" si="14"/>
        <v>1</v>
      </c>
      <c r="AB49">
        <f t="shared" si="14"/>
        <v>1</v>
      </c>
      <c r="AC49">
        <f t="shared" si="14"/>
        <v>1</v>
      </c>
      <c r="AD49">
        <f t="shared" si="14"/>
        <v>1</v>
      </c>
      <c r="AE49">
        <f t="shared" si="14"/>
        <v>1</v>
      </c>
      <c r="AF49">
        <f t="shared" si="14"/>
        <v>1</v>
      </c>
      <c r="AG49">
        <f t="shared" si="14"/>
        <v>1</v>
      </c>
      <c r="AH49">
        <f t="shared" si="15"/>
        <v>1</v>
      </c>
      <c r="AI49">
        <f t="shared" si="15"/>
        <v>1</v>
      </c>
      <c r="AJ49">
        <f t="shared" si="15"/>
        <v>1</v>
      </c>
      <c r="AK49">
        <f t="shared" si="15"/>
        <v>1</v>
      </c>
      <c r="AL49">
        <f t="shared" si="15"/>
        <v>1</v>
      </c>
      <c r="AM49">
        <f t="shared" si="15"/>
        <v>1</v>
      </c>
      <c r="AN49">
        <f t="shared" si="15"/>
        <v>1</v>
      </c>
      <c r="AO49">
        <f t="shared" si="15"/>
        <v>1</v>
      </c>
    </row>
    <row r="50" spans="8:41" x14ac:dyDescent="0.25">
      <c r="H50" s="42">
        <v>7.57</v>
      </c>
      <c r="I50" s="24">
        <v>6.0526999999999997</v>
      </c>
      <c r="J50" s="25">
        <f>PRODUCT(N50:INDEX(N50:AO50,1,$I$4))</f>
        <v>1</v>
      </c>
      <c r="K50" s="49">
        <f t="shared" si="2"/>
        <v>2.9401000000000002</v>
      </c>
      <c r="L50" s="50">
        <f t="shared" si="3"/>
        <v>19.592848489951123</v>
      </c>
      <c r="N50" s="34">
        <f t="shared" si="13"/>
        <v>1</v>
      </c>
      <c r="O50" s="29">
        <f t="shared" si="13"/>
        <v>1</v>
      </c>
      <c r="P50" s="9">
        <f t="shared" si="13"/>
        <v>1</v>
      </c>
      <c r="Q50">
        <f t="shared" si="13"/>
        <v>1</v>
      </c>
      <c r="R50">
        <f t="shared" si="13"/>
        <v>1</v>
      </c>
      <c r="S50">
        <f t="shared" si="13"/>
        <v>1</v>
      </c>
      <c r="T50">
        <f t="shared" si="13"/>
        <v>1</v>
      </c>
      <c r="U50">
        <f t="shared" si="13"/>
        <v>1</v>
      </c>
      <c r="V50">
        <f t="shared" si="13"/>
        <v>1</v>
      </c>
      <c r="W50">
        <f t="shared" si="13"/>
        <v>1</v>
      </c>
      <c r="X50">
        <f t="shared" si="14"/>
        <v>1</v>
      </c>
      <c r="Y50">
        <f t="shared" si="14"/>
        <v>1</v>
      </c>
      <c r="Z50">
        <f t="shared" si="14"/>
        <v>1</v>
      </c>
      <c r="AA50">
        <f t="shared" si="14"/>
        <v>1</v>
      </c>
      <c r="AB50">
        <f t="shared" si="14"/>
        <v>1</v>
      </c>
      <c r="AC50">
        <f t="shared" si="14"/>
        <v>1</v>
      </c>
      <c r="AD50">
        <f t="shared" si="14"/>
        <v>1</v>
      </c>
      <c r="AE50">
        <f t="shared" si="14"/>
        <v>1</v>
      </c>
      <c r="AF50">
        <f t="shared" si="14"/>
        <v>1</v>
      </c>
      <c r="AG50">
        <f t="shared" si="14"/>
        <v>1</v>
      </c>
      <c r="AH50">
        <f t="shared" si="15"/>
        <v>1</v>
      </c>
      <c r="AI50">
        <f t="shared" si="15"/>
        <v>1</v>
      </c>
      <c r="AJ50">
        <f t="shared" si="15"/>
        <v>1</v>
      </c>
      <c r="AK50">
        <f t="shared" si="15"/>
        <v>1</v>
      </c>
      <c r="AL50">
        <f t="shared" si="15"/>
        <v>1</v>
      </c>
      <c r="AM50">
        <f t="shared" si="15"/>
        <v>1</v>
      </c>
      <c r="AN50">
        <f t="shared" si="15"/>
        <v>1</v>
      </c>
      <c r="AO50">
        <f t="shared" si="15"/>
        <v>1</v>
      </c>
    </row>
    <row r="51" spans="8:41" x14ac:dyDescent="0.25">
      <c r="H51" s="40"/>
      <c r="I51" s="24"/>
      <c r="J51" s="25"/>
      <c r="K51" s="49"/>
      <c r="L51" s="51"/>
      <c r="N51" s="34"/>
      <c r="O51" s="29"/>
      <c r="P51" s="9"/>
    </row>
    <row r="52" spans="8:41" x14ac:dyDescent="0.25">
      <c r="H52" s="40"/>
      <c r="I52" s="24"/>
      <c r="J52" s="25"/>
      <c r="K52" s="49"/>
      <c r="L52" s="51"/>
      <c r="N52" s="34"/>
      <c r="O52" s="29"/>
      <c r="P52" s="9"/>
    </row>
    <row r="53" spans="8:41" x14ac:dyDescent="0.25">
      <c r="H53" s="40"/>
      <c r="I53" s="24"/>
      <c r="J53" s="25"/>
      <c r="K53" s="49"/>
      <c r="L53" s="51"/>
      <c r="N53" s="34"/>
      <c r="O53" s="29"/>
      <c r="P53" s="9"/>
    </row>
    <row r="54" spans="8:41" x14ac:dyDescent="0.25">
      <c r="H54" s="40"/>
      <c r="I54" s="24"/>
      <c r="J54" s="25"/>
      <c r="K54" s="49"/>
      <c r="L54" s="51"/>
      <c r="N54" s="34"/>
      <c r="O54" s="29"/>
      <c r="P54" s="9"/>
    </row>
    <row r="55" spans="8:41" x14ac:dyDescent="0.25">
      <c r="H55" s="40"/>
      <c r="I55" s="24"/>
      <c r="J55" s="25"/>
      <c r="K55" s="49"/>
      <c r="L55" s="51"/>
      <c r="N55" s="34"/>
      <c r="O55" s="29"/>
      <c r="P55" s="9"/>
    </row>
    <row r="56" spans="8:41" x14ac:dyDescent="0.25">
      <c r="H56" s="40"/>
      <c r="I56" s="24"/>
      <c r="J56" s="25"/>
      <c r="K56" s="49"/>
      <c r="L56" s="51"/>
      <c r="N56" s="34"/>
      <c r="O56" s="29"/>
      <c r="P56" s="9"/>
    </row>
    <row r="57" spans="8:41" x14ac:dyDescent="0.25">
      <c r="H57" s="40"/>
      <c r="I57" s="24"/>
      <c r="J57" s="25"/>
      <c r="K57" s="49"/>
      <c r="L57" s="51"/>
      <c r="N57" s="34"/>
      <c r="O57" s="29"/>
      <c r="P57" s="9"/>
    </row>
    <row r="67" spans="21:21" x14ac:dyDescent="0.25">
      <c r="U67" s="7"/>
    </row>
  </sheetData>
  <mergeCells count="1">
    <mergeCell ref="L1:L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Calculations</vt:lpstr>
    </vt:vector>
  </TitlesOfParts>
  <Company>CSIC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</dc:creator>
  <cp:lastModifiedBy>Michela Trabucchi</cp:lastModifiedBy>
  <dcterms:created xsi:type="dcterms:W3CDTF">2017-11-01T12:57:27Z</dcterms:created>
  <dcterms:modified xsi:type="dcterms:W3CDTF">2018-07-03T13:48:13Z</dcterms:modified>
</cp:coreProperties>
</file>